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879B195-3C52-4C28-978A-36F992D8580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Лист1!$A$16:$BU$92</definedName>
    <definedName name="_xlnm.Print_Area" localSheetId="0">Лист1!$A$12:$AQ$92</definedName>
  </definedNames>
  <calcPr calcId="18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C86" i="1" l="1"/>
  <c r="AC28" i="1"/>
  <c r="AN29" i="1"/>
  <c r="M28" i="1" l="1"/>
  <c r="AN54" i="1"/>
  <c r="AN55" i="1"/>
  <c r="AN56" i="1"/>
  <c r="E63" i="1" l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T63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P63" i="1"/>
  <c r="AQ63" i="1"/>
  <c r="D63" i="1"/>
  <c r="A46" i="1"/>
  <c r="A47" i="1" s="1"/>
  <c r="A48" i="1" s="1"/>
  <c r="A49" i="1" s="1"/>
  <c r="A50" i="1" s="1"/>
  <c r="AO64" i="1"/>
  <c r="AO63" i="1" s="1"/>
  <c r="AN64" i="1"/>
  <c r="AN63" i="1" s="1"/>
  <c r="AM64" i="1"/>
  <c r="AM63" i="1" s="1"/>
  <c r="AL64" i="1"/>
  <c r="AL63" i="1" s="1"/>
  <c r="AK64" i="1"/>
  <c r="AK63" i="1" s="1"/>
  <c r="AJ64" i="1"/>
  <c r="AJ63" i="1" s="1"/>
  <c r="AF85" i="1"/>
  <c r="AF81" i="1"/>
  <c r="AN81" i="1" s="1"/>
  <c r="AN80" i="1"/>
  <c r="AN79" i="1"/>
  <c r="AK56" i="1"/>
  <c r="AK83" i="1"/>
  <c r="AK76" i="1"/>
  <c r="AK91" i="1"/>
  <c r="AN86" i="1"/>
  <c r="AK86" i="1"/>
  <c r="AN85" i="1"/>
  <c r="AL85" i="1"/>
  <c r="AK92" i="1"/>
  <c r="AK85" i="1"/>
  <c r="AN77" i="1"/>
  <c r="AN82" i="1"/>
  <c r="AN83" i="1"/>
  <c r="AN84" i="1"/>
  <c r="AL76" i="1"/>
  <c r="AL77" i="1"/>
  <c r="AL78" i="1"/>
  <c r="AL80" i="1"/>
  <c r="AL82" i="1"/>
  <c r="AL83" i="1"/>
  <c r="AL84" i="1"/>
  <c r="AL86" i="1"/>
  <c r="AL87" i="1"/>
  <c r="AK79" i="1"/>
  <c r="AK84" i="1"/>
  <c r="AN87" i="1"/>
  <c r="AK87" i="1"/>
  <c r="AK82" i="1"/>
  <c r="AD81" i="1"/>
  <c r="AL81" i="1" s="1"/>
  <c r="AK81" i="1"/>
  <c r="AK80" i="1"/>
  <c r="AD79" i="1"/>
  <c r="AL79" i="1" s="1"/>
  <c r="AN78" i="1"/>
  <c r="AK78" i="1"/>
  <c r="AK77" i="1"/>
  <c r="AN76" i="1"/>
  <c r="AL46" i="1" l="1"/>
  <c r="AL47" i="1"/>
  <c r="AL48" i="1"/>
  <c r="AL49" i="1"/>
  <c r="AL50" i="1"/>
  <c r="AL45" i="1"/>
  <c r="D26" i="1" l="1"/>
  <c r="AK30" i="1"/>
  <c r="AK29" i="1" s="1"/>
  <c r="AK28" i="1"/>
  <c r="AK27" i="1" s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L29" i="1"/>
  <c r="AM29" i="1"/>
  <c r="AO29" i="1"/>
  <c r="AP29" i="1"/>
  <c r="AQ29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AL27" i="1"/>
  <c r="AM27" i="1"/>
  <c r="AN27" i="1"/>
  <c r="AO27" i="1"/>
  <c r="AP27" i="1"/>
  <c r="AQ27" i="1"/>
  <c r="E29" i="1"/>
  <c r="E27" i="1"/>
  <c r="AK31" i="1"/>
  <c r="AK46" i="1"/>
  <c r="AK47" i="1"/>
  <c r="AK48" i="1"/>
  <c r="AK49" i="1"/>
  <c r="AK50" i="1"/>
  <c r="AK45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AN32" i="1"/>
  <c r="AO32" i="1"/>
  <c r="AP32" i="1"/>
  <c r="AQ32" i="1"/>
  <c r="D32" i="1"/>
  <c r="E44" i="1"/>
  <c r="F44" i="1"/>
  <c r="G44" i="1"/>
  <c r="H44" i="1"/>
  <c r="H42" i="1" s="1"/>
  <c r="I44" i="1"/>
  <c r="J44" i="1"/>
  <c r="K44" i="1"/>
  <c r="L44" i="1"/>
  <c r="L42" i="1" s="1"/>
  <c r="M44" i="1"/>
  <c r="N44" i="1"/>
  <c r="N42" i="1" s="1"/>
  <c r="O44" i="1"/>
  <c r="O42" i="1" s="1"/>
  <c r="P44" i="1"/>
  <c r="P42" i="1" s="1"/>
  <c r="Q44" i="1"/>
  <c r="R44" i="1"/>
  <c r="S44" i="1"/>
  <c r="T44" i="1"/>
  <c r="T42" i="1" s="1"/>
  <c r="U44" i="1"/>
  <c r="V44" i="1"/>
  <c r="V42" i="1" s="1"/>
  <c r="W44" i="1"/>
  <c r="W42" i="1" s="1"/>
  <c r="X44" i="1"/>
  <c r="X42" i="1" s="1"/>
  <c r="Y44" i="1"/>
  <c r="Z44" i="1"/>
  <c r="AA44" i="1"/>
  <c r="AB44" i="1"/>
  <c r="AB42" i="1" s="1"/>
  <c r="AC44" i="1"/>
  <c r="AD44" i="1"/>
  <c r="AD42" i="1" s="1"/>
  <c r="AE44" i="1"/>
  <c r="AE42" i="1" s="1"/>
  <c r="AF44" i="1"/>
  <c r="AF42" i="1" s="1"/>
  <c r="AG44" i="1"/>
  <c r="AH44" i="1"/>
  <c r="AI44" i="1"/>
  <c r="AQ44" i="1"/>
  <c r="D44" i="1"/>
  <c r="E52" i="1"/>
  <c r="E51" i="1" s="1"/>
  <c r="F52" i="1"/>
  <c r="F51" i="1" s="1"/>
  <c r="G52" i="1"/>
  <c r="G51" i="1" s="1"/>
  <c r="H52" i="1"/>
  <c r="H51" i="1" s="1"/>
  <c r="I52" i="1"/>
  <c r="I51" i="1" s="1"/>
  <c r="J52" i="1"/>
  <c r="J51" i="1" s="1"/>
  <c r="K52" i="1"/>
  <c r="K51" i="1" s="1"/>
  <c r="L52" i="1"/>
  <c r="L51" i="1" s="1"/>
  <c r="M52" i="1"/>
  <c r="M51" i="1" s="1"/>
  <c r="N52" i="1"/>
  <c r="N51" i="1" s="1"/>
  <c r="O52" i="1"/>
  <c r="O51" i="1" s="1"/>
  <c r="P52" i="1"/>
  <c r="P51" i="1" s="1"/>
  <c r="Q52" i="1"/>
  <c r="Q51" i="1" s="1"/>
  <c r="R52" i="1"/>
  <c r="R51" i="1" s="1"/>
  <c r="S52" i="1"/>
  <c r="S51" i="1" s="1"/>
  <c r="T52" i="1"/>
  <c r="T51" i="1" s="1"/>
  <c r="U52" i="1"/>
  <c r="U51" i="1" s="1"/>
  <c r="V52" i="1"/>
  <c r="V51" i="1" s="1"/>
  <c r="W52" i="1"/>
  <c r="W51" i="1" s="1"/>
  <c r="X52" i="1"/>
  <c r="X51" i="1" s="1"/>
  <c r="Y52" i="1"/>
  <c r="Y51" i="1" s="1"/>
  <c r="Z52" i="1"/>
  <c r="Z51" i="1" s="1"/>
  <c r="AA52" i="1"/>
  <c r="AA51" i="1" s="1"/>
  <c r="AB52" i="1"/>
  <c r="AB51" i="1" s="1"/>
  <c r="AC52" i="1"/>
  <c r="AC51" i="1" s="1"/>
  <c r="AD52" i="1"/>
  <c r="AD51" i="1" s="1"/>
  <c r="AE52" i="1"/>
  <c r="AE51" i="1" s="1"/>
  <c r="AF52" i="1"/>
  <c r="AF51" i="1" s="1"/>
  <c r="AG52" i="1"/>
  <c r="AG51" i="1" s="1"/>
  <c r="AH52" i="1"/>
  <c r="AH51" i="1" s="1"/>
  <c r="AI52" i="1"/>
  <c r="AI51" i="1" s="1"/>
  <c r="AQ52" i="1"/>
  <c r="AQ51" i="1" s="1"/>
  <c r="D52" i="1"/>
  <c r="L58" i="1"/>
  <c r="AB58" i="1"/>
  <c r="E75" i="1"/>
  <c r="AK75" i="1" s="1"/>
  <c r="AK74" i="1" s="1"/>
  <c r="F75" i="1"/>
  <c r="AL75" i="1" s="1"/>
  <c r="AL74" i="1" s="1"/>
  <c r="G75" i="1"/>
  <c r="H75" i="1"/>
  <c r="AN75" i="1" s="1"/>
  <c r="AN74" i="1" s="1"/>
  <c r="I75" i="1"/>
  <c r="J75" i="1"/>
  <c r="K75" i="1"/>
  <c r="L75" i="1"/>
  <c r="O75" i="1"/>
  <c r="Q75" i="1"/>
  <c r="R75" i="1"/>
  <c r="S75" i="1"/>
  <c r="T75" i="1"/>
  <c r="Z75" i="1"/>
  <c r="AA75" i="1"/>
  <c r="AB75" i="1"/>
  <c r="AE75" i="1"/>
  <c r="AG75" i="1"/>
  <c r="AH75" i="1"/>
  <c r="AI75" i="1"/>
  <c r="AJ75" i="1"/>
  <c r="AO75" i="1"/>
  <c r="AO74" i="1" s="1"/>
  <c r="AP75" i="1"/>
  <c r="AP74" i="1" s="1"/>
  <c r="AQ75" i="1"/>
  <c r="AQ74" i="1" s="1"/>
  <c r="D75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T89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Q89" i="1"/>
  <c r="M26" i="1" l="1"/>
  <c r="G42" i="1"/>
  <c r="AQ26" i="1"/>
  <c r="AM26" i="1"/>
  <c r="AH26" i="1"/>
  <c r="AD26" i="1"/>
  <c r="Z26" i="1"/>
  <c r="R26" i="1"/>
  <c r="J26" i="1"/>
  <c r="F26" i="1"/>
  <c r="N26" i="1"/>
  <c r="AF58" i="1"/>
  <c r="T58" i="1"/>
  <c r="H58" i="1"/>
  <c r="AN26" i="1"/>
  <c r="AA26" i="1"/>
  <c r="AA25" i="1" s="1"/>
  <c r="AA18" i="1" s="1"/>
  <c r="W26" i="1"/>
  <c r="X58" i="1"/>
  <c r="P58" i="1"/>
  <c r="E26" i="1"/>
  <c r="AP26" i="1"/>
  <c r="AL26" i="1"/>
  <c r="AG26" i="1"/>
  <c r="Q26" i="1"/>
  <c r="U26" i="1"/>
  <c r="AC26" i="1"/>
  <c r="AM75" i="1"/>
  <c r="AM74" i="1" s="1"/>
  <c r="AM21" i="1" s="1"/>
  <c r="AI58" i="1"/>
  <c r="AA58" i="1"/>
  <c r="O58" i="1"/>
  <c r="G58" i="1"/>
  <c r="M42" i="1"/>
  <c r="AQ58" i="1"/>
  <c r="Z42" i="1"/>
  <c r="R42" i="1"/>
  <c r="F42" i="1"/>
  <c r="V26" i="1"/>
  <c r="AG58" i="1"/>
  <c r="AC58" i="1"/>
  <c r="Y58" i="1"/>
  <c r="U58" i="1"/>
  <c r="Q58" i="1"/>
  <c r="M58" i="1"/>
  <c r="I58" i="1"/>
  <c r="AI42" i="1"/>
  <c r="AA42" i="1"/>
  <c r="S42" i="1"/>
  <c r="K42" i="1"/>
  <c r="AE58" i="1"/>
  <c r="W58" i="1"/>
  <c r="S58" i="1"/>
  <c r="K58" i="1"/>
  <c r="AH42" i="1"/>
  <c r="J42" i="1"/>
  <c r="AH58" i="1"/>
  <c r="AD58" i="1"/>
  <c r="Z58" i="1"/>
  <c r="V58" i="1"/>
  <c r="R58" i="1"/>
  <c r="N58" i="1"/>
  <c r="J58" i="1"/>
  <c r="F58" i="1"/>
  <c r="AQ42" i="1"/>
  <c r="AG42" i="1"/>
  <c r="AC42" i="1"/>
  <c r="Y42" i="1"/>
  <c r="U42" i="1"/>
  <c r="Q42" i="1"/>
  <c r="I42" i="1"/>
  <c r="E42" i="1"/>
  <c r="I26" i="1"/>
  <c r="AO26" i="1"/>
  <c r="AJ26" i="1"/>
  <c r="AF26" i="1"/>
  <c r="AB26" i="1"/>
  <c r="X26" i="1"/>
  <c r="T26" i="1"/>
  <c r="P26" i="1"/>
  <c r="L26" i="1"/>
  <c r="H26" i="1"/>
  <c r="AE26" i="1"/>
  <c r="AI26" i="1"/>
  <c r="Y26" i="1"/>
  <c r="S26" i="1"/>
  <c r="S25" i="1" s="1"/>
  <c r="S18" i="1" s="1"/>
  <c r="O26" i="1"/>
  <c r="K26" i="1"/>
  <c r="K25" i="1" s="1"/>
  <c r="G26" i="1"/>
  <c r="AK26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Q23" i="1"/>
  <c r="AQ17" i="1" s="1"/>
  <c r="E74" i="1"/>
  <c r="E21" i="1" s="1"/>
  <c r="F74" i="1"/>
  <c r="F21" i="1" s="1"/>
  <c r="G74" i="1"/>
  <c r="G21" i="1" s="1"/>
  <c r="H74" i="1"/>
  <c r="H21" i="1" s="1"/>
  <c r="I74" i="1"/>
  <c r="I21" i="1" s="1"/>
  <c r="J74" i="1"/>
  <c r="J21" i="1" s="1"/>
  <c r="K74" i="1"/>
  <c r="K21" i="1" s="1"/>
  <c r="L74" i="1"/>
  <c r="L21" i="1" s="1"/>
  <c r="M74" i="1"/>
  <c r="M21" i="1" s="1"/>
  <c r="N74" i="1"/>
  <c r="N21" i="1" s="1"/>
  <c r="O74" i="1"/>
  <c r="O21" i="1" s="1"/>
  <c r="P74" i="1"/>
  <c r="P21" i="1" s="1"/>
  <c r="Q74" i="1"/>
  <c r="Q21" i="1" s="1"/>
  <c r="R74" i="1"/>
  <c r="R21" i="1" s="1"/>
  <c r="S74" i="1"/>
  <c r="T74" i="1"/>
  <c r="T21" i="1" s="1"/>
  <c r="U74" i="1"/>
  <c r="U21" i="1" s="1"/>
  <c r="V74" i="1"/>
  <c r="V21" i="1" s="1"/>
  <c r="W74" i="1"/>
  <c r="W21" i="1" s="1"/>
  <c r="X74" i="1"/>
  <c r="X21" i="1" s="1"/>
  <c r="Y74" i="1"/>
  <c r="Y21" i="1" s="1"/>
  <c r="Z74" i="1"/>
  <c r="Z21" i="1" s="1"/>
  <c r="AA74" i="1"/>
  <c r="AA21" i="1" s="1"/>
  <c r="AB74" i="1"/>
  <c r="AB21" i="1" s="1"/>
  <c r="AC74" i="1"/>
  <c r="AC21" i="1" s="1"/>
  <c r="AD74" i="1"/>
  <c r="AD21" i="1" s="1"/>
  <c r="AE74" i="1"/>
  <c r="AE21" i="1" s="1"/>
  <c r="AF74" i="1"/>
  <c r="AF21" i="1" s="1"/>
  <c r="AG74" i="1"/>
  <c r="AG21" i="1" s="1"/>
  <c r="AH74" i="1"/>
  <c r="AH21" i="1" s="1"/>
  <c r="AI74" i="1"/>
  <c r="AI21" i="1" s="1"/>
  <c r="AJ74" i="1"/>
  <c r="AJ21" i="1" s="1"/>
  <c r="AL21" i="1"/>
  <c r="AN21" i="1"/>
  <c r="AO21" i="1"/>
  <c r="AP21" i="1"/>
  <c r="D74" i="1"/>
  <c r="D21" i="1" s="1"/>
  <c r="AK55" i="1"/>
  <c r="AK54" i="1"/>
  <c r="AK90" i="1"/>
  <c r="E89" i="1"/>
  <c r="E23" i="1" s="1"/>
  <c r="D89" i="1"/>
  <c r="D23" i="1" s="1"/>
  <c r="AP88" i="1"/>
  <c r="AP22" i="1" s="1"/>
  <c r="AO88" i="1"/>
  <c r="AO22" i="1" s="1"/>
  <c r="AN88" i="1"/>
  <c r="AN22" i="1" s="1"/>
  <c r="AM88" i="1"/>
  <c r="AM22" i="1" s="1"/>
  <c r="AL88" i="1"/>
  <c r="AL22" i="1" s="1"/>
  <c r="AK88" i="1"/>
  <c r="AK22" i="1" s="1"/>
  <c r="AJ88" i="1"/>
  <c r="AJ22" i="1" s="1"/>
  <c r="AP73" i="1"/>
  <c r="AO73" i="1"/>
  <c r="AN73" i="1"/>
  <c r="AM73" i="1"/>
  <c r="AL73" i="1"/>
  <c r="AK73" i="1"/>
  <c r="AJ73" i="1"/>
  <c r="AP72" i="1"/>
  <c r="AO72" i="1"/>
  <c r="AN72" i="1"/>
  <c r="AM72" i="1"/>
  <c r="AL72" i="1"/>
  <c r="AK72" i="1"/>
  <c r="AJ72" i="1"/>
  <c r="AH71" i="1"/>
  <c r="AH20" i="1" s="1"/>
  <c r="AG71" i="1"/>
  <c r="AG20" i="1" s="1"/>
  <c r="AF71" i="1"/>
  <c r="AF20" i="1" s="1"/>
  <c r="AE71" i="1"/>
  <c r="AE20" i="1" s="1"/>
  <c r="AD71" i="1"/>
  <c r="AD20" i="1" s="1"/>
  <c r="AC71" i="1"/>
  <c r="AC20" i="1" s="1"/>
  <c r="AB71" i="1"/>
  <c r="AB20" i="1" s="1"/>
  <c r="Z71" i="1"/>
  <c r="Z20" i="1" s="1"/>
  <c r="Y71" i="1"/>
  <c r="Y20" i="1" s="1"/>
  <c r="X71" i="1"/>
  <c r="X20" i="1" s="1"/>
  <c r="W71" i="1"/>
  <c r="W20" i="1" s="1"/>
  <c r="V71" i="1"/>
  <c r="V20" i="1" s="1"/>
  <c r="U71" i="1"/>
  <c r="U20" i="1" s="1"/>
  <c r="T71" i="1"/>
  <c r="T20" i="1" s="1"/>
  <c r="R71" i="1"/>
  <c r="R20" i="1" s="1"/>
  <c r="Q71" i="1"/>
  <c r="Q20" i="1" s="1"/>
  <c r="P71" i="1"/>
  <c r="P20" i="1" s="1"/>
  <c r="O71" i="1"/>
  <c r="O20" i="1" s="1"/>
  <c r="N71" i="1"/>
  <c r="N20" i="1" s="1"/>
  <c r="M71" i="1"/>
  <c r="M20" i="1" s="1"/>
  <c r="L71" i="1"/>
  <c r="L20" i="1" s="1"/>
  <c r="J71" i="1"/>
  <c r="J20" i="1" s="1"/>
  <c r="I71" i="1"/>
  <c r="I20" i="1" s="1"/>
  <c r="H71" i="1"/>
  <c r="H20" i="1" s="1"/>
  <c r="G71" i="1"/>
  <c r="G20" i="1" s="1"/>
  <c r="F71" i="1"/>
  <c r="F20" i="1" s="1"/>
  <c r="E71" i="1"/>
  <c r="E20" i="1" s="1"/>
  <c r="D71" i="1"/>
  <c r="D20" i="1" s="1"/>
  <c r="AP70" i="1"/>
  <c r="AO70" i="1"/>
  <c r="AN70" i="1"/>
  <c r="AM70" i="1"/>
  <c r="AL70" i="1"/>
  <c r="AK70" i="1"/>
  <c r="AJ70" i="1"/>
  <c r="AP69" i="1"/>
  <c r="AO69" i="1"/>
  <c r="AN69" i="1"/>
  <c r="AM69" i="1"/>
  <c r="AL69" i="1"/>
  <c r="AK69" i="1"/>
  <c r="AJ69" i="1"/>
  <c r="AH68" i="1"/>
  <c r="AG68" i="1"/>
  <c r="AF68" i="1"/>
  <c r="AE68" i="1"/>
  <c r="AD68" i="1"/>
  <c r="AC68" i="1"/>
  <c r="AB68" i="1"/>
  <c r="Z68" i="1"/>
  <c r="Y68" i="1"/>
  <c r="X68" i="1"/>
  <c r="W68" i="1"/>
  <c r="V68" i="1"/>
  <c r="U68" i="1"/>
  <c r="T68" i="1"/>
  <c r="R68" i="1"/>
  <c r="Q68" i="1"/>
  <c r="P68" i="1"/>
  <c r="O68" i="1"/>
  <c r="N68" i="1"/>
  <c r="M68" i="1"/>
  <c r="L68" i="1"/>
  <c r="J68" i="1"/>
  <c r="I68" i="1"/>
  <c r="H68" i="1"/>
  <c r="G68" i="1"/>
  <c r="F68" i="1"/>
  <c r="E68" i="1"/>
  <c r="D68" i="1"/>
  <c r="AP67" i="1"/>
  <c r="AO67" i="1"/>
  <c r="AN67" i="1"/>
  <c r="AM67" i="1"/>
  <c r="AL67" i="1"/>
  <c r="AK67" i="1"/>
  <c r="AJ67" i="1"/>
  <c r="AP66" i="1"/>
  <c r="AO66" i="1"/>
  <c r="AN66" i="1"/>
  <c r="AM66" i="1"/>
  <c r="AL66" i="1"/>
  <c r="AK66" i="1"/>
  <c r="AJ66" i="1"/>
  <c r="AP65" i="1"/>
  <c r="AO65" i="1"/>
  <c r="AN65" i="1"/>
  <c r="AM65" i="1"/>
  <c r="AL65" i="1"/>
  <c r="AK65" i="1"/>
  <c r="AJ65" i="1"/>
  <c r="E58" i="1"/>
  <c r="AP62" i="1"/>
  <c r="AO62" i="1"/>
  <c r="AN62" i="1"/>
  <c r="AM62" i="1"/>
  <c r="AL62" i="1"/>
  <c r="AK62" i="1"/>
  <c r="AJ62" i="1"/>
  <c r="AP61" i="1"/>
  <c r="AO61" i="1"/>
  <c r="AN61" i="1"/>
  <c r="AM61" i="1"/>
  <c r="AL61" i="1"/>
  <c r="AK61" i="1"/>
  <c r="AJ61" i="1"/>
  <c r="AP57" i="1"/>
  <c r="AO57" i="1"/>
  <c r="AN57" i="1"/>
  <c r="AM57" i="1"/>
  <c r="AL57" i="1"/>
  <c r="AK57" i="1"/>
  <c r="AJ57" i="1"/>
  <c r="AP53" i="1"/>
  <c r="AO53" i="1"/>
  <c r="AN53" i="1"/>
  <c r="AM53" i="1"/>
  <c r="AL53" i="1"/>
  <c r="AJ53" i="1"/>
  <c r="AK53" i="1"/>
  <c r="D51" i="1"/>
  <c r="D42" i="1"/>
  <c r="AP38" i="1"/>
  <c r="AO38" i="1"/>
  <c r="AN38" i="1"/>
  <c r="AM38" i="1"/>
  <c r="AM25" i="1" s="1"/>
  <c r="AM18" i="1" s="1"/>
  <c r="AL38" i="1"/>
  <c r="AK38" i="1"/>
  <c r="AJ38" i="1"/>
  <c r="AG38" i="1"/>
  <c r="AF38" i="1"/>
  <c r="AE38" i="1"/>
  <c r="AD38" i="1"/>
  <c r="AC38" i="1"/>
  <c r="AB38" i="1"/>
  <c r="Z38" i="1"/>
  <c r="Y38" i="1"/>
  <c r="X38" i="1"/>
  <c r="W38" i="1"/>
  <c r="V38" i="1"/>
  <c r="U38" i="1"/>
  <c r="T38" i="1"/>
  <c r="R38" i="1"/>
  <c r="Q38" i="1"/>
  <c r="P38" i="1"/>
  <c r="O38" i="1"/>
  <c r="N38" i="1"/>
  <c r="M38" i="1"/>
  <c r="L38" i="1"/>
  <c r="J38" i="1"/>
  <c r="I38" i="1"/>
  <c r="H38" i="1"/>
  <c r="G38" i="1"/>
  <c r="F38" i="1"/>
  <c r="E38" i="1"/>
  <c r="D38" i="1"/>
  <c r="D25" i="1" s="1"/>
  <c r="AH38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D22" i="1"/>
  <c r="AI20" i="1"/>
  <c r="AA20" i="1"/>
  <c r="S20" i="1"/>
  <c r="K20" i="1"/>
  <c r="AI19" i="1"/>
  <c r="AA19" i="1"/>
  <c r="S19" i="1"/>
  <c r="K19" i="1"/>
  <c r="AI18" i="1"/>
  <c r="A6" i="1"/>
  <c r="AH25" i="1" l="1"/>
  <c r="AH18" i="1" s="1"/>
  <c r="J25" i="1"/>
  <c r="J18" i="1" s="1"/>
  <c r="T25" i="1"/>
  <c r="T18" i="1" s="1"/>
  <c r="AP25" i="1"/>
  <c r="W25" i="1"/>
  <c r="W18" i="1" s="1"/>
  <c r="AD25" i="1"/>
  <c r="AD18" i="1" s="1"/>
  <c r="F25" i="1"/>
  <c r="F18" i="1" s="1"/>
  <c r="Z25" i="1"/>
  <c r="Z18" i="1" s="1"/>
  <c r="AN25" i="1"/>
  <c r="AN18" i="1" s="1"/>
  <c r="K18" i="1"/>
  <c r="K17" i="1" s="1"/>
  <c r="N25" i="1"/>
  <c r="N18" i="1" s="1"/>
  <c r="R25" i="1"/>
  <c r="AL44" i="1"/>
  <c r="AP44" i="1"/>
  <c r="AP42" i="1" s="1"/>
  <c r="AG25" i="1"/>
  <c r="AG18" i="1" s="1"/>
  <c r="AK44" i="1"/>
  <c r="X25" i="1"/>
  <c r="X18" i="1" s="1"/>
  <c r="AL25" i="1"/>
  <c r="AL18" i="1" s="1"/>
  <c r="AN52" i="1"/>
  <c r="AN51" i="1" s="1"/>
  <c r="M25" i="1"/>
  <c r="M18" i="1" s="1"/>
  <c r="Q25" i="1"/>
  <c r="Q18" i="1" s="1"/>
  <c r="AM68" i="1"/>
  <c r="E25" i="1"/>
  <c r="E18" i="1" s="1"/>
  <c r="AF25" i="1"/>
  <c r="AF18" i="1" s="1"/>
  <c r="L25" i="1"/>
  <c r="P25" i="1"/>
  <c r="P18" i="1" s="1"/>
  <c r="Y25" i="1"/>
  <c r="Y18" i="1" s="1"/>
  <c r="AL52" i="1"/>
  <c r="AL51" i="1" s="1"/>
  <c r="U25" i="1"/>
  <c r="U18" i="1" s="1"/>
  <c r="AC25" i="1"/>
  <c r="AC18" i="1" s="1"/>
  <c r="AK52" i="1"/>
  <c r="AK51" i="1" s="1"/>
  <c r="AO25" i="1"/>
  <c r="AO18" i="1" s="1"/>
  <c r="AO58" i="1"/>
  <c r="AN89" i="1"/>
  <c r="AN23" i="1" s="1"/>
  <c r="AK89" i="1"/>
  <c r="AK23" i="1" s="1"/>
  <c r="AJ58" i="1"/>
  <c r="V25" i="1"/>
  <c r="V18" i="1" s="1"/>
  <c r="AE25" i="1"/>
  <c r="AE18" i="1" s="1"/>
  <c r="AJ25" i="1"/>
  <c r="AO44" i="1"/>
  <c r="H25" i="1"/>
  <c r="H18" i="1" s="1"/>
  <c r="AM44" i="1"/>
  <c r="AJ52" i="1"/>
  <c r="AJ51" i="1" s="1"/>
  <c r="AO52" i="1"/>
  <c r="AO51" i="1" s="1"/>
  <c r="AL58" i="1"/>
  <c r="AP58" i="1"/>
  <c r="AO89" i="1"/>
  <c r="AO23" i="1" s="1"/>
  <c r="AJ89" i="1"/>
  <c r="AJ23" i="1" s="1"/>
  <c r="AM52" i="1"/>
  <c r="AM51" i="1" s="1"/>
  <c r="AN58" i="1"/>
  <c r="AM89" i="1"/>
  <c r="AM23" i="1" s="1"/>
  <c r="I25" i="1"/>
  <c r="AB25" i="1"/>
  <c r="AB18" i="1" s="1"/>
  <c r="AJ44" i="1"/>
  <c r="AN44" i="1"/>
  <c r="AP52" i="1"/>
  <c r="AP51" i="1" s="1"/>
  <c r="AM58" i="1"/>
  <c r="AL89" i="1"/>
  <c r="AL23" i="1" s="1"/>
  <c r="AP89" i="1"/>
  <c r="AP23" i="1" s="1"/>
  <c r="O25" i="1"/>
  <c r="O18" i="1" s="1"/>
  <c r="G25" i="1"/>
  <c r="AK25" i="1"/>
  <c r="AK18" i="1" s="1"/>
  <c r="AP68" i="1"/>
  <c r="AK68" i="1"/>
  <c r="P41" i="1"/>
  <c r="AL68" i="1"/>
  <c r="AJ71" i="1"/>
  <c r="AJ20" i="1" s="1"/>
  <c r="AN71" i="1"/>
  <c r="AN20" i="1" s="1"/>
  <c r="Q41" i="1"/>
  <c r="Q19" i="1" s="1"/>
  <c r="AO68" i="1"/>
  <c r="AL71" i="1"/>
  <c r="AL20" i="1" s="1"/>
  <c r="AP71" i="1"/>
  <c r="AP20" i="1" s="1"/>
  <c r="I41" i="1"/>
  <c r="I19" i="1" s="1"/>
  <c r="R41" i="1"/>
  <c r="AD41" i="1"/>
  <c r="AD19" i="1" s="1"/>
  <c r="AH41" i="1"/>
  <c r="AH19" i="1" s="1"/>
  <c r="AM71" i="1"/>
  <c r="AM20" i="1" s="1"/>
  <c r="Y41" i="1"/>
  <c r="AK71" i="1"/>
  <c r="AK20" i="1" s="1"/>
  <c r="AO71" i="1"/>
  <c r="AO20" i="1" s="1"/>
  <c r="AN68" i="1"/>
  <c r="O41" i="1"/>
  <c r="T41" i="1"/>
  <c r="T19" i="1" s="1"/>
  <c r="V41" i="1"/>
  <c r="AB41" i="1"/>
  <c r="L41" i="1"/>
  <c r="L19" i="1" s="1"/>
  <c r="AJ68" i="1"/>
  <c r="AI17" i="1"/>
  <c r="U41" i="1"/>
  <c r="D58" i="1"/>
  <c r="D41" i="1" s="1"/>
  <c r="D19" i="1" s="1"/>
  <c r="W41" i="1"/>
  <c r="G41" i="1"/>
  <c r="G19" i="1" s="1"/>
  <c r="S21" i="1"/>
  <c r="S17" i="1" s="1"/>
  <c r="AK21" i="1"/>
  <c r="AA17" i="1"/>
  <c r="D18" i="1"/>
  <c r="AP18" i="1"/>
  <c r="AH17" i="1" l="1"/>
  <c r="R18" i="1"/>
  <c r="I18" i="1"/>
  <c r="I17" i="1" s="1"/>
  <c r="AJ18" i="1"/>
  <c r="L18" i="1"/>
  <c r="L17" i="1" s="1"/>
  <c r="AK42" i="1"/>
  <c r="G18" i="1"/>
  <c r="G17" i="1" s="1"/>
  <c r="AL42" i="1"/>
  <c r="AL41" i="1" s="1"/>
  <c r="AL19" i="1" s="1"/>
  <c r="AL17" i="1" s="1"/>
  <c r="AJ42" i="1"/>
  <c r="AJ41" i="1" s="1"/>
  <c r="AJ19" i="1" s="1"/>
  <c r="AO42" i="1"/>
  <c r="AO41" i="1" s="1"/>
  <c r="AN42" i="1"/>
  <c r="AN41" i="1" s="1"/>
  <c r="AN19" i="1" s="1"/>
  <c r="AN17" i="1" s="1"/>
  <c r="AM42" i="1"/>
  <c r="AM41" i="1" s="1"/>
  <c r="AM19" i="1" s="1"/>
  <c r="AM17" i="1" s="1"/>
  <c r="AK58" i="1"/>
  <c r="D17" i="1"/>
  <c r="Y19" i="1"/>
  <c r="Y17" i="1" s="1"/>
  <c r="M41" i="1"/>
  <c r="M19" i="1" s="1"/>
  <c r="M17" i="1" s="1"/>
  <c r="H41" i="1"/>
  <c r="H19" i="1" s="1"/>
  <c r="H17" i="1" s="1"/>
  <c r="Z41" i="1"/>
  <c r="Z19" i="1" s="1"/>
  <c r="Z17" i="1" s="1"/>
  <c r="R19" i="1"/>
  <c r="J41" i="1"/>
  <c r="N41" i="1"/>
  <c r="F41" i="1"/>
  <c r="AE41" i="1"/>
  <c r="AE19" i="1" s="1"/>
  <c r="AE17" i="1" s="1"/>
  <c r="E41" i="1"/>
  <c r="E19" i="1" s="1"/>
  <c r="E17" i="1" s="1"/>
  <c r="AF41" i="1"/>
  <c r="AF19" i="1" s="1"/>
  <c r="AF17" i="1" s="1"/>
  <c r="AG41" i="1"/>
  <c r="AG19" i="1" s="1"/>
  <c r="AG17" i="1" s="1"/>
  <c r="AP41" i="1"/>
  <c r="Q17" i="1"/>
  <c r="X41" i="1"/>
  <c r="X19" i="1" s="1"/>
  <c r="X17" i="1" s="1"/>
  <c r="P19" i="1"/>
  <c r="P17" i="1" s="1"/>
  <c r="AB19" i="1"/>
  <c r="AB17" i="1" s="1"/>
  <c r="O19" i="1"/>
  <c r="O17" i="1" s="1"/>
  <c r="W19" i="1"/>
  <c r="W17" i="1" s="1"/>
  <c r="V19" i="1"/>
  <c r="V17" i="1" s="1"/>
  <c r="AD17" i="1"/>
  <c r="T17" i="1"/>
  <c r="AC41" i="1"/>
  <c r="AC19" i="1" s="1"/>
  <c r="AC17" i="1" s="1"/>
  <c r="U19" i="1"/>
  <c r="U17" i="1" s="1"/>
  <c r="R17" i="1" l="1"/>
  <c r="AJ17" i="1"/>
  <c r="J19" i="1"/>
  <c r="J17" i="1" s="1"/>
  <c r="F19" i="1"/>
  <c r="F17" i="1" s="1"/>
  <c r="N19" i="1"/>
  <c r="N17" i="1" s="1"/>
  <c r="AK41" i="1"/>
  <c r="AO19" i="1"/>
  <c r="AO17" i="1" s="1"/>
  <c r="AP19" i="1"/>
  <c r="AP17" i="1" s="1"/>
  <c r="AK19" i="1" l="1"/>
  <c r="AK17" i="1" s="1"/>
</calcChain>
</file>

<file path=xl/sharedStrings.xml><?xml version="1.0" encoding="utf-8"?>
<sst xmlns="http://schemas.openxmlformats.org/spreadsheetml/2006/main" count="330" uniqueCount="221">
  <si>
    <t>Приложение  № 5</t>
  </si>
  <si>
    <t>к приказу Минэнерго России</t>
  </si>
  <si>
    <t>от «5»  мая 2016 г. № 380</t>
  </si>
  <si>
    <t>Форма 5. План ввода основных средств (с распределением по кварталам)</t>
  </si>
  <si>
    <t xml:space="preserve"> на год 2019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</si>
  <si>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</si>
  <si>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</si>
  <si>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</si>
  <si>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</si>
  <si>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</si>
  <si>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I кв.</t>
  </si>
  <si>
    <t>II кв.</t>
  </si>
  <si>
    <t>III кв.</t>
  </si>
  <si>
    <t>IV кв.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</si>
  <si>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</si>
  <si>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</si>
  <si>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</si>
  <si>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</si>
  <si>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</si>
  <si>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</si>
  <si>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</si>
  <si>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Приборы учёта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</si>
  <si>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</si>
  <si>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</si>
  <si>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</si>
  <si>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</si>
  <si>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</si>
  <si>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</si>
  <si>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</si>
  <si>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</si>
  <si>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4.1.8</t>
  </si>
  <si>
    <t>4.2.1</t>
  </si>
  <si>
    <t>4.2.2</t>
  </si>
  <si>
    <t>4.2.3</t>
  </si>
  <si>
    <t>4.2.4</t>
  </si>
  <si>
    <t>4.2.5</t>
  </si>
  <si>
    <t>4.2.6</t>
  </si>
  <si>
    <t>4.2.7</t>
  </si>
  <si>
    <t>4.2.8</t>
  </si>
  <si>
    <t>4.3.1</t>
  </si>
  <si>
    <t>4.3.2</t>
  </si>
  <si>
    <t>4.3.3</t>
  </si>
  <si>
    <t>4.3.4</t>
  </si>
  <si>
    <t>4.3.5</t>
  </si>
  <si>
    <t>4.3.6</t>
  </si>
  <si>
    <t>4.3.7</t>
  </si>
  <si>
    <t>4.3.8</t>
  </si>
  <si>
    <t>4.4.1</t>
  </si>
  <si>
    <t>4.4.2</t>
  </si>
  <si>
    <t>4.4.3</t>
  </si>
  <si>
    <t>4.4.4</t>
  </si>
  <si>
    <t>4.4.5</t>
  </si>
  <si>
    <t>4.4.6</t>
  </si>
  <si>
    <t>4.4.7</t>
  </si>
  <si>
    <t>4.4.8</t>
  </si>
  <si>
    <t>5</t>
  </si>
  <si>
    <t>6</t>
  </si>
  <si>
    <t>7</t>
  </si>
  <si>
    <t>8</t>
  </si>
  <si>
    <t>9</t>
  </si>
  <si>
    <t>10</t>
  </si>
  <si>
    <t>11</t>
  </si>
  <si>
    <t>12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</si>
  <si>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</si>
  <si>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</si>
  <si>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</si>
  <si>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</si>
  <si>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</si>
  <si>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</si>
  <si>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</si>
  <si>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</si>
  <si>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</si>
  <si>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</si>
  <si>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</si>
  <si>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</si>
  <si>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</si>
  <si>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</si>
  <si>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</si>
  <si>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</si>
  <si>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"ГИП-Электро"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</si>
  <si>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</si>
  <si>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</si>
  <si>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</si>
  <si>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</si>
  <si>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</si>
  <si>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</si>
  <si>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</si>
  <si>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</si>
  <si>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</si>
  <si>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</si>
  <si>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</si>
  <si>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</si>
  <si>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</si>
  <si>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</si>
  <si>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</si>
  <si>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</si>
  <si>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</si>
  <si>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</si>
  <si>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</si>
  <si>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</si>
  <si>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</si>
  <si>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</si>
  <si>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</si>
  <si>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</si>
  <si>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</si>
  <si>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</si>
  <si>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</si>
  <si>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</si>
  <si>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</si>
  <si>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</si>
  <si>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</si>
  <si>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</si>
  <si>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</si>
  <si>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</si>
  <si>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</si>
  <si>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</si>
  <si>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</si>
  <si>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</si>
  <si>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</si>
  <si>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J-ГИП-9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</si>
  <si>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</si>
  <si>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</si>
  <si>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</si>
  <si>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</si>
  <si>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</si>
  <si>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</si>
  <si>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</si>
  <si>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</si>
  <si>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</si>
  <si>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</si>
  <si>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</si>
  <si>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</si>
  <si>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</si>
  <si>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</si>
  <si>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</si>
  <si>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</si>
  <si>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</si>
  <si>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</si>
  <si>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</si>
  <si>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</si>
  <si>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</si>
  <si>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</si>
  <si>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</si>
  <si>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</si>
  <si>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</si>
  <si>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</si>
  <si>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</si>
  <si>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</si>
  <si>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</si>
  <si>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</si>
  <si>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</si>
  <si>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</si>
  <si>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</si>
  <si>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</si>
  <si>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</si>
  <si>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</si>
  <si>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</si>
  <si>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</si>
  <si>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бурильно-крановой машины 1 шт. в ОП с. Красноусольский</t>
  </si>
  <si>
    <t>Приобретение автовышки 1 шт. в ОП г. Мелеуз</t>
  </si>
  <si>
    <t>Приобретение автомобиля УАЗ 1 шт. в ОП г. Белебей</t>
  </si>
  <si>
    <t>2</t>
  </si>
  <si>
    <t>3</t>
  </si>
  <si>
    <t>4</t>
  </si>
  <si>
    <t>13</t>
  </si>
  <si>
    <t>Реконструкция ВЛ-10 кВ Ф-11506, ПС "Абдуллино" 4,7км в Караидельском районе РБ</t>
  </si>
  <si>
    <t>J_ГИП_34</t>
  </si>
  <si>
    <t>J-ГИП-36</t>
  </si>
  <si>
    <t>J-ГИП-37</t>
  </si>
  <si>
    <t>J-ГИП-38</t>
  </si>
  <si>
    <t>J-ГИП-19</t>
  </si>
  <si>
    <t>J-ГИП-20</t>
  </si>
  <si>
    <t>J-ГИП-21</t>
  </si>
  <si>
    <t>J-ГИП-18</t>
  </si>
  <si>
    <t>J-ГИП-22</t>
  </si>
  <si>
    <t>Строительство ВЛ-10кВ 0,015км, установка ТП-160кВА 1шт. в новом мкр. в н.с. Сальзигутово Мечетлинского района РБ</t>
  </si>
  <si>
    <t>J-ГИП-23</t>
  </si>
  <si>
    <t>Реконструкция ВЛ-6кВ Ф-17 ПС "Каран" 0,82км в г. Мелеуз</t>
  </si>
  <si>
    <t>J-ГИП-24</t>
  </si>
  <si>
    <t>Строительство ВЛ-10кВ 0,03км, ВЛ-0,4кВ 0,06км, установка ТП-100кВА 2шт. СНТ "Черемушки" г. Мелеуз</t>
  </si>
  <si>
    <t>J-ГИП-25</t>
  </si>
  <si>
    <t>Замена силового трансформатора 25кВА 1шт. в ТП-2661 в с. Большеустьикинское</t>
  </si>
  <si>
    <t>J-ГИП-33</t>
  </si>
  <si>
    <t>Замена силового трансформатора 160кВА 1шт. в ТП-4626 в с. В.Киги</t>
  </si>
  <si>
    <t>J-ГИП-39</t>
  </si>
  <si>
    <t>Замена силового трансформатора 160кВА 1шт. в ТП-3604 в с. Новобелокатай</t>
  </si>
  <si>
    <t>J-ГИП-40</t>
  </si>
  <si>
    <t>Замена силового трансформатора 250кВА 1шт. в ТП-4678 в с. В.Киги</t>
  </si>
  <si>
    <t>J-ГИП-41</t>
  </si>
  <si>
    <t>Замена силового трансформатора 250кВА 1шт. в ТП-5106 в с. Красноусольский</t>
  </si>
  <si>
    <t>J-ГИП-42</t>
  </si>
  <si>
    <t>Замена силового трансформатора 400кВА 1шт. в ТП-5109 в с. Красноусольский</t>
  </si>
  <si>
    <t>J-ГИП-43</t>
  </si>
  <si>
    <t>J-ГИП-26</t>
  </si>
  <si>
    <t>J-ГИП-31</t>
  </si>
  <si>
    <t>J-ГИП-27</t>
  </si>
  <si>
    <t>Строительство КЛ-0,4кВ 0,43км для электроснабжения административного здания по ул. Бессонова 2б г. Уфа</t>
  </si>
  <si>
    <t>J-ГИП-28</t>
  </si>
  <si>
    <t>Строительство ВЛ-10кВ 0,038км, установка ТП-250кВА 1шт. в с. Киргиз-Мияки</t>
  </si>
  <si>
    <t>J-ГИП-29</t>
  </si>
  <si>
    <t>J-ГИП-30</t>
  </si>
  <si>
    <t>Строительство ВЛ-10кВ 0,3км, ВЛ-0,4кВ 0,4км, установка ТП-100кВА 2шт. в с. В.Киги</t>
  </si>
  <si>
    <t>J-ГИП-32</t>
  </si>
  <si>
    <t>J-ГИП-44</t>
  </si>
  <si>
    <t>Строительство ВЛ-10кВ 0,036 км, ВЛ-0,4кВ 0,02 км, установка ТП 100кВА - 1 шт. в с. Красноусольский для разделения нагрузки существующей ТП-8</t>
  </si>
  <si>
    <t>Строительство ВЛ-10кВ 0,024км, ВЛ-0,4кВ 0,289км, установка ТП-100кВА 1шт. в  с. Красноусольский для разделения нагрузки существующей ТП-5</t>
  </si>
  <si>
    <t>Строительство ВЛ-10кВ 0,6км, установка ТП-100кВА 1 шт. для электроснабжения нового мкр. в с. Федоровка</t>
  </si>
  <si>
    <t>Реконструкция КЛ-6кВ 0,764км Ф-5 ПС "НГЭС", прокладка резервной КЛ-6кВ 0,764км от Ф-18 ПС "НГЭС" в п. Нугуш Мелеузовского р-на РБ</t>
  </si>
  <si>
    <t>Технологическое присоединение энергопринимающих устройств потребителей максимальной мощностью до 15 кВт включительно за 2019г., всего</t>
  </si>
  <si>
    <t>Технологическое присоединение энергопринимающих устройств потребителей максимальной мощностью до 150 кВт включительно за 2019г., всего</t>
  </si>
  <si>
    <t>Строительство ВЛ-10кВ 0,279км, ВЛ-0,4 кВ 0,037 км, установка дополнительного ТП-160кВА 1шт. мкр. "Южный" в с. Киргиз-Мияки</t>
  </si>
  <si>
    <t>Строительство ВЛ-10кВ 0,07км, ВЛ-0,4кВ 0,56км, установка доп. ТП-63кВА 3шт. в с. Красноусольский для разделения нагрузки существующей ТП-47</t>
  </si>
  <si>
    <t>Строительство ВЛ-10кВ 0,025км, ВЛ-0,4кВ 0,015км, установка ТП-40кВА 1шт. на ул. Заводская с. Новобелокатай</t>
  </si>
  <si>
    <t>Строительство ВЛ-10кВ 0,37 км, ВЛ-0,4 кВ 0,294 км, установка ТП-63кВА 2шт.для разделения нагрузки существующей ТП-36 в ОП с. Стерлибашево</t>
  </si>
  <si>
    <t>Строительство ВЛ-10кВ 1,797км с установкой КТП-160/10/0,4 1шт. для электроснабжения мкр. "Сахалин-2" в с. Красноусольский</t>
  </si>
  <si>
    <t>Реконструкция ТП-8706 с заменой ТМ-100кВА на ТМ-250кВА в с. Шаран</t>
  </si>
  <si>
    <t>Автоматизированная информационно-измерительная система коммерческого учета электроэнергии в ОП с. Красноусольский (2019)</t>
  </si>
  <si>
    <t>Факт</t>
  </si>
  <si>
    <t>Итого факт за год</t>
  </si>
  <si>
    <t>Утвержденные плановые значения показателей приведены в соответствии с  Приказом МПИП РБ №244-О от 31.10.2016г. с изменениями согласно Приказа МПИП РБ № 84-О от 05.08.2021г.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</si>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</sst>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00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</cellStyleXfs>
  <cellXfs count="5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4" fillId="0" borderId="0" xfId="2" applyFont="1" applyFill="1" applyBorder="1" applyAlignment="1">
      <alignment horizontal="center"/>
    </xf>
    <xf numFmtId="0" fontId="6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/>
    </xf>
    <xf numFmtId="0" fontId="6" fillId="0" borderId="0" xfId="3" applyFont="1" applyFill="1" applyAlignment="1">
      <alignment vertical="center"/>
    </xf>
    <xf numFmtId="0" fontId="8" fillId="0" borderId="0" xfId="3" applyFont="1" applyFill="1" applyAlignment="1">
      <alignment horizontal="center" vertical="top"/>
    </xf>
    <xf numFmtId="0" fontId="8" fillId="0" borderId="0" xfId="3" applyFont="1" applyFill="1" applyAlignment="1">
      <alignment vertical="top"/>
    </xf>
    <xf numFmtId="0" fontId="1" fillId="0" borderId="0" xfId="0" applyFont="1" applyFill="1" applyAlignment="1">
      <alignment horizontal="center"/>
    </xf>
    <xf numFmtId="0" fontId="9" fillId="0" borderId="0" xfId="2" applyFont="1" applyFill="1" applyBorder="1" applyAlignment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0" fillId="0" borderId="1" xfId="4" applyFont="1" applyFill="1" applyBorder="1" applyAlignment="1">
      <alignment horizontal="center"/>
    </xf>
    <xf numFmtId="0" fontId="10" fillId="0" borderId="0" xfId="4" applyFont="1" applyFill="1" applyBorder="1" applyAlignment="1"/>
    <xf numFmtId="0" fontId="10" fillId="0" borderId="1" xfId="4" applyFont="1" applyFill="1" applyBorder="1" applyAlignment="1"/>
    <xf numFmtId="0" fontId="11" fillId="0" borderId="2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/>
    </xf>
    <xf numFmtId="0" fontId="1" fillId="0" borderId="0" xfId="0" applyFont="1" applyFill="1" applyBorder="1"/>
    <xf numFmtId="0" fontId="11" fillId="0" borderId="4" xfId="5" applyFont="1" applyFill="1" applyBorder="1" applyAlignment="1">
      <alignment horizontal="center" vertical="center" wrapText="1"/>
    </xf>
    <xf numFmtId="0" fontId="11" fillId="0" borderId="3" xfId="5" applyFont="1" applyFill="1" applyBorder="1" applyAlignment="1">
      <alignment horizontal="center" vertical="center" wrapText="1"/>
    </xf>
    <xf numFmtId="0" fontId="11" fillId="0" borderId="5" xfId="5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 textRotation="90" wrapText="1"/>
    </xf>
    <xf numFmtId="0" fontId="11" fillId="0" borderId="3" xfId="5" applyFont="1" applyFill="1" applyBorder="1" applyAlignment="1">
      <alignment horizontal="center" vertical="center"/>
    </xf>
    <xf numFmtId="49" fontId="11" fillId="0" borderId="3" xfId="5" applyNumberFormat="1" applyFont="1" applyFill="1" applyBorder="1" applyAlignment="1">
      <alignment horizontal="center" vertical="center"/>
    </xf>
    <xf numFmtId="49" fontId="1" fillId="0" borderId="3" xfId="3" applyNumberFormat="1" applyFont="1" applyFill="1" applyBorder="1" applyAlignment="1">
      <alignment horizontal="center" vertical="center"/>
    </xf>
    <xf numFmtId="0" fontId="1" fillId="0" borderId="3" xfId="3" applyFont="1" applyFill="1" applyBorder="1" applyAlignment="1">
      <alignment horizontal="left" vertical="center" wrapText="1"/>
    </xf>
    <xf numFmtId="0" fontId="1" fillId="0" borderId="3" xfId="3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/>
    </xf>
    <xf numFmtId="164" fontId="1" fillId="0" borderId="3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left" vertical="center" wrapText="1"/>
    </xf>
    <xf numFmtId="0" fontId="8" fillId="0" borderId="3" xfId="3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3" fontId="1" fillId="0" borderId="3" xfId="0" applyNumberFormat="1" applyFont="1" applyFill="1" applyBorder="1" applyAlignment="1">
      <alignment horizontal="center" vertical="center"/>
    </xf>
    <xf numFmtId="49" fontId="8" fillId="0" borderId="3" xfId="3" applyNumberFormat="1" applyFont="1" applyFill="1" applyBorder="1" applyAlignment="1">
      <alignment horizontal="left" vertical="center" wrapText="1"/>
    </xf>
    <xf numFmtId="49" fontId="8" fillId="0" borderId="3" xfId="3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65" fontId="1" fillId="0" borderId="3" xfId="3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55;&#1058;&#1054;/!&#1055;&#1083;&#1072;&#1085;-&#1042;&#1099;&#1087;&#1086;&#1083;&#1085;&#1077;&#1085;&#1080;&#1077;/B0228_1060278111673_03_0_02_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2 (2)"/>
      <sheetName val="3"/>
      <sheetName val="4"/>
      <sheetName val="5"/>
      <sheetName val="6"/>
      <sheetName val="7"/>
      <sheetName val="8"/>
      <sheetName val="9"/>
      <sheetName val="10"/>
      <sheetName val="11.1"/>
      <sheetName val="11.2"/>
      <sheetName val="11.3"/>
      <sheetName val="12"/>
      <sheetName val="13"/>
      <sheetName val="14"/>
      <sheetName val="15"/>
      <sheetName val="16"/>
      <sheetName val="17"/>
      <sheetName val="18"/>
      <sheetName val="19"/>
    </sheetNames>
    <sheetDataSet>
      <sheetData sheetId="0"/>
      <sheetData sheetId="1">
        <row r="6">
          <cell r="A6" t="str">
            <v>Инвестиционная программа  ООО "ГИП-Электро"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T92"/>
  <sheetViews>
    <sheetView tabSelected="1" zoomScale="85" zoomScaleNormal="85" workbookViewId="0">
      <selection sqref="A1:XFD1048576"/>
    </sheetView>
  </sheetViews>
  <sheetFormatPr defaultRowHeight="15.75" x14ac:dyDescent="0.25"/>
  <cols>
    <col min="1" max="1" width="19.7109375" style="1" customWidth="1"/>
    <col min="2" max="2" width="52" style="2" customWidth="1"/>
    <col min="3" max="3" width="18.7109375" style="1" customWidth="1"/>
    <col min="4" max="4" width="20.5703125" style="1" customWidth="1"/>
    <col min="5" max="5" width="8.7109375" style="1" customWidth="1"/>
    <col min="6" max="11" width="6.85546875" style="1" customWidth="1"/>
    <col min="12" max="12" width="26.5703125" style="1" customWidth="1"/>
    <col min="13" max="13" width="12" style="1" customWidth="1"/>
    <col min="14" max="19" width="6.85546875" style="1" customWidth="1"/>
    <col min="20" max="20" width="20.5703125" style="1" customWidth="1"/>
    <col min="21" max="21" width="16.5703125" style="1" customWidth="1"/>
    <col min="22" max="27" width="6.85546875" style="1" customWidth="1"/>
    <col min="28" max="28" width="20.5703125" style="1" customWidth="1"/>
    <col min="29" max="29" width="9" style="1" customWidth="1"/>
    <col min="30" max="32" width="6.85546875" style="1" customWidth="1"/>
    <col min="33" max="35" width="11.42578125" style="1" bestFit="1" customWidth="1"/>
    <col min="36" max="36" width="17.42578125" style="1" bestFit="1" customWidth="1"/>
    <col min="37" max="37" width="15.42578125" style="1" bestFit="1" customWidth="1"/>
    <col min="38" max="40" width="11.28515625" style="1" bestFit="1" customWidth="1"/>
    <col min="41" max="42" width="6.85546875" style="1" customWidth="1"/>
    <col min="43" max="43" width="8.7109375" style="1" customWidth="1"/>
    <col min="44" max="44" width="4" style="1" customWidth="1"/>
    <col min="45" max="45" width="6.5703125" style="1" customWidth="1"/>
    <col min="46" max="46" width="18.42578125" style="1" customWidth="1"/>
    <col min="47" max="47" width="24.28515625" style="1" customWidth="1"/>
    <col min="48" max="48" width="14.42578125" style="1" customWidth="1"/>
    <col min="49" max="49" width="25.5703125" style="1" customWidth="1"/>
    <col min="50" max="50" width="12.42578125" style="1" customWidth="1"/>
    <col min="51" max="51" width="19.85546875" style="1" customWidth="1"/>
    <col min="52" max="53" width="4.7109375" style="1" customWidth="1"/>
    <col min="54" max="54" width="4.28515625" style="1" customWidth="1"/>
    <col min="55" max="55" width="4.42578125" style="1" customWidth="1"/>
    <col min="56" max="56" width="5.140625" style="1" customWidth="1"/>
    <col min="57" max="57" width="5.7109375" style="1" customWidth="1"/>
    <col min="58" max="58" width="6.28515625" style="1" customWidth="1"/>
    <col min="59" max="59" width="6.5703125" style="1" customWidth="1"/>
    <col min="60" max="60" width="6.28515625" style="1" customWidth="1"/>
    <col min="61" max="62" width="5.7109375" style="1" customWidth="1"/>
    <col min="63" max="63" width="14.7109375" style="1" customWidth="1"/>
    <col min="64" max="73" width="5.7109375" style="1" customWidth="1"/>
    <col min="74" max="16384" width="9.140625" style="1"/>
  </cols>
  <sheetData>
    <row r="1" spans="1:72" ht="18.75" x14ac:dyDescent="0.25">
      <c r="AQ1" s="3" t="s">
        <v>0</v>
      </c>
    </row>
    <row r="2" spans="1:72" ht="18.75" x14ac:dyDescent="0.3">
      <c r="AQ2" s="4" t="s">
        <v>1</v>
      </c>
    </row>
    <row r="3" spans="1:72" ht="18.75" x14ac:dyDescent="0.3">
      <c r="AQ3" s="4" t="s">
        <v>2</v>
      </c>
    </row>
    <row r="4" spans="1:72" ht="18.75" x14ac:dyDescent="0.3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72" ht="18.75" x14ac:dyDescent="0.3">
      <c r="A5" s="6" t="s">
        <v>4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72" ht="18.75" x14ac:dyDescent="0.25">
      <c r="A6" s="7" t="str">
        <f>'[1]2'!A6:AH6</f>
        <v>Инвестиционная программа  ООО "ГИП-Электро"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</row>
    <row r="7" spans="1:72" x14ac:dyDescent="0.2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</row>
    <row r="8" spans="1:72" x14ac:dyDescent="0.25">
      <c r="A8" s="11" t="s">
        <v>220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</row>
    <row r="9" spans="1:72" ht="18.75" x14ac:dyDescent="0.25">
      <c r="A9" s="13" t="s">
        <v>219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</row>
    <row r="10" spans="1:72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</row>
    <row r="11" spans="1:72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8"/>
      <c r="AS11" s="18"/>
      <c r="AT11" s="18"/>
      <c r="AU11" s="18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</row>
    <row r="12" spans="1:72" x14ac:dyDescent="0.25">
      <c r="A12" s="20" t="s">
        <v>7</v>
      </c>
      <c r="B12" s="21" t="s">
        <v>8</v>
      </c>
      <c r="C12" s="21" t="s">
        <v>9</v>
      </c>
      <c r="D12" s="22" t="s">
        <v>217</v>
      </c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3"/>
      <c r="AS12" s="23"/>
      <c r="AT12" s="23"/>
      <c r="AU12" s="23"/>
    </row>
    <row r="13" spans="1:72" x14ac:dyDescent="0.25">
      <c r="A13" s="24"/>
      <c r="B13" s="21"/>
      <c r="C13" s="21"/>
      <c r="D13" s="22" t="s">
        <v>10</v>
      </c>
      <c r="E13" s="22"/>
      <c r="F13" s="22"/>
      <c r="G13" s="22"/>
      <c r="H13" s="22"/>
      <c r="I13" s="22"/>
      <c r="J13" s="22"/>
      <c r="K13" s="22"/>
      <c r="L13" s="22" t="s">
        <v>11</v>
      </c>
      <c r="M13" s="22"/>
      <c r="N13" s="22"/>
      <c r="O13" s="22"/>
      <c r="P13" s="22"/>
      <c r="Q13" s="22"/>
      <c r="R13" s="22"/>
      <c r="S13" s="22"/>
      <c r="T13" s="22" t="s">
        <v>12</v>
      </c>
      <c r="U13" s="22"/>
      <c r="V13" s="22"/>
      <c r="W13" s="22"/>
      <c r="X13" s="22"/>
      <c r="Y13" s="22"/>
      <c r="Z13" s="22"/>
      <c r="AA13" s="22"/>
      <c r="AB13" s="22" t="s">
        <v>13</v>
      </c>
      <c r="AC13" s="22"/>
      <c r="AD13" s="22"/>
      <c r="AE13" s="22"/>
      <c r="AF13" s="22"/>
      <c r="AG13" s="22"/>
      <c r="AH13" s="22"/>
      <c r="AI13" s="22"/>
      <c r="AJ13" s="21" t="s">
        <v>218</v>
      </c>
      <c r="AK13" s="21"/>
      <c r="AL13" s="21"/>
      <c r="AM13" s="21"/>
      <c r="AN13" s="21"/>
      <c r="AO13" s="21"/>
      <c r="AP13" s="21"/>
      <c r="AQ13" s="21"/>
      <c r="AR13" s="23"/>
      <c r="AS13" s="23"/>
      <c r="AT13" s="23"/>
      <c r="AU13" s="23"/>
    </row>
    <row r="14" spans="1:72" ht="31.5" x14ac:dyDescent="0.25">
      <c r="A14" s="24"/>
      <c r="B14" s="21"/>
      <c r="C14" s="21"/>
      <c r="D14" s="25" t="s">
        <v>14</v>
      </c>
      <c r="E14" s="22" t="s">
        <v>15</v>
      </c>
      <c r="F14" s="22"/>
      <c r="G14" s="22"/>
      <c r="H14" s="22"/>
      <c r="I14" s="22"/>
      <c r="J14" s="22"/>
      <c r="K14" s="22"/>
      <c r="L14" s="25" t="s">
        <v>14</v>
      </c>
      <c r="M14" s="21" t="s">
        <v>15</v>
      </c>
      <c r="N14" s="21"/>
      <c r="O14" s="21"/>
      <c r="P14" s="21"/>
      <c r="Q14" s="21"/>
      <c r="R14" s="21"/>
      <c r="S14" s="21"/>
      <c r="T14" s="25" t="s">
        <v>14</v>
      </c>
      <c r="U14" s="21" t="s">
        <v>15</v>
      </c>
      <c r="V14" s="21"/>
      <c r="W14" s="21"/>
      <c r="X14" s="21"/>
      <c r="Y14" s="21"/>
      <c r="Z14" s="21"/>
      <c r="AA14" s="21"/>
      <c r="AB14" s="25" t="s">
        <v>14</v>
      </c>
      <c r="AC14" s="21" t="s">
        <v>15</v>
      </c>
      <c r="AD14" s="21"/>
      <c r="AE14" s="21"/>
      <c r="AF14" s="21"/>
      <c r="AG14" s="21"/>
      <c r="AH14" s="21"/>
      <c r="AI14" s="21"/>
      <c r="AJ14" s="25" t="s">
        <v>14</v>
      </c>
      <c r="AK14" s="21" t="s">
        <v>15</v>
      </c>
      <c r="AL14" s="21"/>
      <c r="AM14" s="21"/>
      <c r="AN14" s="21"/>
      <c r="AO14" s="21"/>
      <c r="AP14" s="21"/>
      <c r="AQ14" s="21"/>
    </row>
    <row r="15" spans="1:72" ht="63.75" x14ac:dyDescent="0.25">
      <c r="A15" s="26"/>
      <c r="B15" s="21"/>
      <c r="C15" s="21"/>
      <c r="D15" s="27" t="s">
        <v>16</v>
      </c>
      <c r="E15" s="27" t="s">
        <v>16</v>
      </c>
      <c r="F15" s="28" t="s">
        <v>17</v>
      </c>
      <c r="G15" s="28" t="s">
        <v>18</v>
      </c>
      <c r="H15" s="28" t="s">
        <v>19</v>
      </c>
      <c r="I15" s="28" t="s">
        <v>20</v>
      </c>
      <c r="J15" s="28" t="s">
        <v>21</v>
      </c>
      <c r="K15" s="28" t="s">
        <v>22</v>
      </c>
      <c r="L15" s="27" t="s">
        <v>16</v>
      </c>
      <c r="M15" s="27" t="s">
        <v>16</v>
      </c>
      <c r="N15" s="28" t="s">
        <v>17</v>
      </c>
      <c r="O15" s="28" t="s">
        <v>18</v>
      </c>
      <c r="P15" s="28" t="s">
        <v>19</v>
      </c>
      <c r="Q15" s="28" t="s">
        <v>20</v>
      </c>
      <c r="R15" s="28" t="s">
        <v>21</v>
      </c>
      <c r="S15" s="28" t="s">
        <v>22</v>
      </c>
      <c r="T15" s="27" t="s">
        <v>16</v>
      </c>
      <c r="U15" s="27" t="s">
        <v>16</v>
      </c>
      <c r="V15" s="28" t="s">
        <v>17</v>
      </c>
      <c r="W15" s="28" t="s">
        <v>18</v>
      </c>
      <c r="X15" s="28" t="s">
        <v>19</v>
      </c>
      <c r="Y15" s="28" t="s">
        <v>20</v>
      </c>
      <c r="Z15" s="28" t="s">
        <v>21</v>
      </c>
      <c r="AA15" s="28" t="s">
        <v>22</v>
      </c>
      <c r="AB15" s="27" t="s">
        <v>16</v>
      </c>
      <c r="AC15" s="27" t="s">
        <v>16</v>
      </c>
      <c r="AD15" s="28" t="s">
        <v>17</v>
      </c>
      <c r="AE15" s="28" t="s">
        <v>18</v>
      </c>
      <c r="AF15" s="28" t="s">
        <v>19</v>
      </c>
      <c r="AG15" s="28" t="s">
        <v>20</v>
      </c>
      <c r="AH15" s="28" t="s">
        <v>21</v>
      </c>
      <c r="AI15" s="28" t="s">
        <v>22</v>
      </c>
      <c r="AJ15" s="27" t="s">
        <v>16</v>
      </c>
      <c r="AK15" s="27" t="s">
        <v>16</v>
      </c>
      <c r="AL15" s="28" t="s">
        <v>17</v>
      </c>
      <c r="AM15" s="28" t="s">
        <v>18</v>
      </c>
      <c r="AN15" s="28" t="s">
        <v>19</v>
      </c>
      <c r="AO15" s="28" t="s">
        <v>20</v>
      </c>
      <c r="AP15" s="28" t="s">
        <v>21</v>
      </c>
      <c r="AQ15" s="28" t="s">
        <v>22</v>
      </c>
    </row>
    <row r="16" spans="1:72" x14ac:dyDescent="0.25">
      <c r="A16" s="29">
        <v>1</v>
      </c>
      <c r="B16" s="29">
        <v>2</v>
      </c>
      <c r="C16" s="29">
        <v>3</v>
      </c>
      <c r="D16" s="30" t="s">
        <v>23</v>
      </c>
      <c r="E16" s="30" t="s">
        <v>24</v>
      </c>
      <c r="F16" s="30" t="s">
        <v>25</v>
      </c>
      <c r="G16" s="30" t="s">
        <v>26</v>
      </c>
      <c r="H16" s="30" t="s">
        <v>27</v>
      </c>
      <c r="I16" s="30" t="s">
        <v>28</v>
      </c>
      <c r="J16" s="30" t="s">
        <v>29</v>
      </c>
      <c r="K16" s="30" t="s">
        <v>30</v>
      </c>
      <c r="L16" s="30" t="s">
        <v>31</v>
      </c>
      <c r="M16" s="30" t="s">
        <v>32</v>
      </c>
      <c r="N16" s="30" t="s">
        <v>33</v>
      </c>
      <c r="O16" s="30" t="s">
        <v>34</v>
      </c>
      <c r="P16" s="30" t="s">
        <v>35</v>
      </c>
      <c r="Q16" s="30" t="s">
        <v>36</v>
      </c>
      <c r="R16" s="30" t="s">
        <v>37</v>
      </c>
      <c r="S16" s="30" t="s">
        <v>38</v>
      </c>
      <c r="T16" s="30" t="s">
        <v>39</v>
      </c>
      <c r="U16" s="30" t="s">
        <v>40</v>
      </c>
      <c r="V16" s="30" t="s">
        <v>41</v>
      </c>
      <c r="W16" s="30" t="s">
        <v>42</v>
      </c>
      <c r="X16" s="30" t="s">
        <v>43</v>
      </c>
      <c r="Y16" s="30" t="s">
        <v>44</v>
      </c>
      <c r="Z16" s="30" t="s">
        <v>45</v>
      </c>
      <c r="AA16" s="30" t="s">
        <v>46</v>
      </c>
      <c r="AB16" s="30" t="s">
        <v>47</v>
      </c>
      <c r="AC16" s="30" t="s">
        <v>48</v>
      </c>
      <c r="AD16" s="30" t="s">
        <v>49</v>
      </c>
      <c r="AE16" s="30" t="s">
        <v>50</v>
      </c>
      <c r="AF16" s="30" t="s">
        <v>51</v>
      </c>
      <c r="AG16" s="30" t="s">
        <v>52</v>
      </c>
      <c r="AH16" s="30" t="s">
        <v>53</v>
      </c>
      <c r="AI16" s="30" t="s">
        <v>54</v>
      </c>
      <c r="AJ16" s="30" t="s">
        <v>55</v>
      </c>
      <c r="AK16" s="30" t="s">
        <v>56</v>
      </c>
      <c r="AL16" s="30" t="s">
        <v>57</v>
      </c>
      <c r="AM16" s="30" t="s">
        <v>58</v>
      </c>
      <c r="AN16" s="30" t="s">
        <v>59</v>
      </c>
      <c r="AO16" s="30" t="s">
        <v>60</v>
      </c>
      <c r="AP16" s="30" t="s">
        <v>61</v>
      </c>
      <c r="AQ16" s="30" t="s">
        <v>62</v>
      </c>
    </row>
    <row r="17" spans="1:43" ht="31.5" x14ac:dyDescent="0.25">
      <c r="A17" s="31" t="s">
        <v>63</v>
      </c>
      <c r="B17" s="32" t="s">
        <v>64</v>
      </c>
      <c r="C17" s="33" t="s">
        <v>65</v>
      </c>
      <c r="D17" s="34">
        <f>SUM(D18:D23)</f>
        <v>0</v>
      </c>
      <c r="E17" s="34">
        <f>SUM(E18:E23)</f>
        <v>0.30040504000000001</v>
      </c>
      <c r="F17" s="34">
        <f t="shared" ref="F17:AO17" si="0">SUM(F18:F23)</f>
        <v>0</v>
      </c>
      <c r="G17" s="34">
        <f t="shared" si="0"/>
        <v>0</v>
      </c>
      <c r="H17" s="34">
        <f t="shared" si="0"/>
        <v>0</v>
      </c>
      <c r="I17" s="34">
        <f t="shared" si="0"/>
        <v>0</v>
      </c>
      <c r="J17" s="34">
        <f>SUM(J18:J23)</f>
        <v>0</v>
      </c>
      <c r="K17" s="34">
        <f>SUM(K18:K23)</f>
        <v>0</v>
      </c>
      <c r="L17" s="34">
        <f t="shared" ref="L17:AI17" si="1">SUM(L18:L23)</f>
        <v>0</v>
      </c>
      <c r="M17" s="34">
        <f t="shared" si="1"/>
        <v>11.132549059999999</v>
      </c>
      <c r="N17" s="34">
        <f t="shared" si="1"/>
        <v>1.5350000000000001</v>
      </c>
      <c r="O17" s="34">
        <f t="shared" si="1"/>
        <v>0</v>
      </c>
      <c r="P17" s="34">
        <f t="shared" si="1"/>
        <v>0.04</v>
      </c>
      <c r="Q17" s="34">
        <f t="shared" si="1"/>
        <v>0</v>
      </c>
      <c r="R17" s="34">
        <f t="shared" si="1"/>
        <v>0</v>
      </c>
      <c r="S17" s="34">
        <f t="shared" si="1"/>
        <v>3</v>
      </c>
      <c r="T17" s="34">
        <f t="shared" si="1"/>
        <v>0</v>
      </c>
      <c r="U17" s="34">
        <f t="shared" si="1"/>
        <v>2.4568030199999997</v>
      </c>
      <c r="V17" s="34">
        <f t="shared" si="1"/>
        <v>0</v>
      </c>
      <c r="W17" s="34">
        <f t="shared" si="1"/>
        <v>0</v>
      </c>
      <c r="X17" s="34">
        <f t="shared" si="1"/>
        <v>0</v>
      </c>
      <c r="Y17" s="34">
        <f t="shared" si="1"/>
        <v>0</v>
      </c>
      <c r="Z17" s="34">
        <f t="shared" si="1"/>
        <v>0</v>
      </c>
      <c r="AA17" s="34">
        <f>SUM(AA18:AA23)</f>
        <v>0</v>
      </c>
      <c r="AB17" s="34">
        <f t="shared" si="1"/>
        <v>0</v>
      </c>
      <c r="AC17" s="34">
        <f t="shared" si="1"/>
        <v>36.684866929999998</v>
      </c>
      <c r="AD17" s="34">
        <f t="shared" si="1"/>
        <v>0.32</v>
      </c>
      <c r="AE17" s="34">
        <f t="shared" si="1"/>
        <v>0</v>
      </c>
      <c r="AF17" s="34">
        <f t="shared" si="1"/>
        <v>8.0309999999999988</v>
      </c>
      <c r="AG17" s="34">
        <f t="shared" si="1"/>
        <v>0</v>
      </c>
      <c r="AH17" s="35">
        <f t="shared" si="1"/>
        <v>0</v>
      </c>
      <c r="AI17" s="34">
        <f t="shared" si="1"/>
        <v>0</v>
      </c>
      <c r="AJ17" s="34">
        <f t="shared" si="0"/>
        <v>0</v>
      </c>
      <c r="AK17" s="36">
        <f>SUM(AK18:AK23)</f>
        <v>63.617224560000004</v>
      </c>
      <c r="AL17" s="34">
        <f t="shared" si="0"/>
        <v>4.04</v>
      </c>
      <c r="AM17" s="34">
        <f t="shared" si="0"/>
        <v>0</v>
      </c>
      <c r="AN17" s="36">
        <f t="shared" si="0"/>
        <v>35.459000000000003</v>
      </c>
      <c r="AO17" s="34">
        <f t="shared" si="0"/>
        <v>0</v>
      </c>
      <c r="AP17" s="37">
        <f>SUM(AP18:AP23)</f>
        <v>0</v>
      </c>
      <c r="AQ17" s="34">
        <f>SUM(AQ23)</f>
        <v>3</v>
      </c>
    </row>
    <row r="18" spans="1:43" x14ac:dyDescent="0.25">
      <c r="A18" s="31" t="s">
        <v>66</v>
      </c>
      <c r="B18" s="32" t="s">
        <v>67</v>
      </c>
      <c r="C18" s="33" t="s">
        <v>65</v>
      </c>
      <c r="D18" s="34">
        <f>SUM(D25)</f>
        <v>0</v>
      </c>
      <c r="E18" s="34">
        <f t="shared" ref="E18:AO18" si="2">SUM(E25)</f>
        <v>0.30040504000000001</v>
      </c>
      <c r="F18" s="34">
        <f t="shared" si="2"/>
        <v>0</v>
      </c>
      <c r="G18" s="34">
        <f t="shared" si="2"/>
        <v>0</v>
      </c>
      <c r="H18" s="34">
        <f t="shared" si="2"/>
        <v>0</v>
      </c>
      <c r="I18" s="34">
        <f t="shared" si="2"/>
        <v>0</v>
      </c>
      <c r="J18" s="34">
        <f>SUM(J25)</f>
        <v>0</v>
      </c>
      <c r="K18" s="34">
        <f t="shared" ref="K18:S18" si="3">SUM(K25)</f>
        <v>0</v>
      </c>
      <c r="L18" s="34">
        <f t="shared" si="3"/>
        <v>0</v>
      </c>
      <c r="M18" s="34">
        <f t="shared" si="3"/>
        <v>4.9589475900000002</v>
      </c>
      <c r="N18" s="34">
        <f t="shared" si="3"/>
        <v>0</v>
      </c>
      <c r="O18" s="34">
        <f t="shared" si="3"/>
        <v>0</v>
      </c>
      <c r="P18" s="34">
        <f t="shared" si="3"/>
        <v>0</v>
      </c>
      <c r="Q18" s="34">
        <f t="shared" si="3"/>
        <v>0</v>
      </c>
      <c r="R18" s="34">
        <f t="shared" si="3"/>
        <v>0</v>
      </c>
      <c r="S18" s="34">
        <f t="shared" si="3"/>
        <v>0</v>
      </c>
      <c r="T18" s="34">
        <f t="shared" si="2"/>
        <v>0</v>
      </c>
      <c r="U18" s="34">
        <f t="shared" si="2"/>
        <v>2.4568030199999997</v>
      </c>
      <c r="V18" s="34">
        <f t="shared" si="2"/>
        <v>0</v>
      </c>
      <c r="W18" s="34">
        <f t="shared" si="2"/>
        <v>0</v>
      </c>
      <c r="X18" s="34">
        <f t="shared" si="2"/>
        <v>0</v>
      </c>
      <c r="Y18" s="34">
        <f t="shared" si="2"/>
        <v>0</v>
      </c>
      <c r="Z18" s="34">
        <f>SUM(Z25)</f>
        <v>0</v>
      </c>
      <c r="AA18" s="34">
        <f>SUM(AA25)</f>
        <v>0</v>
      </c>
      <c r="AB18" s="34">
        <f t="shared" si="2"/>
        <v>0</v>
      </c>
      <c r="AC18" s="34">
        <f t="shared" si="2"/>
        <v>10.63849493</v>
      </c>
      <c r="AD18" s="34">
        <f t="shared" si="2"/>
        <v>0</v>
      </c>
      <c r="AE18" s="34">
        <f t="shared" si="2"/>
        <v>0</v>
      </c>
      <c r="AF18" s="34">
        <f t="shared" si="2"/>
        <v>0</v>
      </c>
      <c r="AG18" s="34">
        <f t="shared" si="2"/>
        <v>0</v>
      </c>
      <c r="AH18" s="34">
        <f t="shared" si="2"/>
        <v>0</v>
      </c>
      <c r="AI18" s="34">
        <f t="shared" si="2"/>
        <v>0</v>
      </c>
      <c r="AJ18" s="34">
        <f t="shared" si="2"/>
        <v>0</v>
      </c>
      <c r="AK18" s="36">
        <f t="shared" si="2"/>
        <v>18.354650580000001</v>
      </c>
      <c r="AL18" s="34">
        <f t="shared" si="2"/>
        <v>0.86</v>
      </c>
      <c r="AM18" s="34">
        <f t="shared" si="2"/>
        <v>0</v>
      </c>
      <c r="AN18" s="34">
        <f t="shared" si="2"/>
        <v>24.079000000000001</v>
      </c>
      <c r="AO18" s="34">
        <f t="shared" si="2"/>
        <v>0</v>
      </c>
      <c r="AP18" s="34">
        <f>SUM(AP25)</f>
        <v>0</v>
      </c>
      <c r="AQ18" s="34">
        <v>0</v>
      </c>
    </row>
    <row r="19" spans="1:43" ht="31.5" x14ac:dyDescent="0.25">
      <c r="A19" s="31" t="s">
        <v>68</v>
      </c>
      <c r="B19" s="32" t="s">
        <v>69</v>
      </c>
      <c r="C19" s="33" t="s">
        <v>65</v>
      </c>
      <c r="D19" s="34">
        <f>SUM(D41)</f>
        <v>0</v>
      </c>
      <c r="E19" s="34">
        <f t="shared" ref="E19:AO19" si="4">SUM(E41)</f>
        <v>0</v>
      </c>
      <c r="F19" s="34">
        <f t="shared" si="4"/>
        <v>0</v>
      </c>
      <c r="G19" s="34">
        <f t="shared" si="4"/>
        <v>0</v>
      </c>
      <c r="H19" s="34">
        <f t="shared" si="4"/>
        <v>0</v>
      </c>
      <c r="I19" s="34">
        <f t="shared" si="4"/>
        <v>0</v>
      </c>
      <c r="J19" s="34">
        <f>SUM(J41)</f>
        <v>0</v>
      </c>
      <c r="K19" s="34">
        <f>SUM(K41)</f>
        <v>0</v>
      </c>
      <c r="L19" s="34">
        <f t="shared" si="4"/>
        <v>0</v>
      </c>
      <c r="M19" s="34">
        <f t="shared" si="4"/>
        <v>1.0494373099999998</v>
      </c>
      <c r="N19" s="34">
        <f t="shared" si="4"/>
        <v>1.4950000000000001</v>
      </c>
      <c r="O19" s="34">
        <f t="shared" si="4"/>
        <v>0</v>
      </c>
      <c r="P19" s="34">
        <f t="shared" si="4"/>
        <v>0</v>
      </c>
      <c r="Q19" s="34">
        <f t="shared" si="4"/>
        <v>0</v>
      </c>
      <c r="R19" s="34">
        <f>SUM(R41)</f>
        <v>0</v>
      </c>
      <c r="S19" s="34">
        <f>SUM(S41)</f>
        <v>0</v>
      </c>
      <c r="T19" s="34">
        <f t="shared" si="4"/>
        <v>0</v>
      </c>
      <c r="U19" s="34">
        <f t="shared" si="4"/>
        <v>0</v>
      </c>
      <c r="V19" s="34">
        <f t="shared" si="4"/>
        <v>0</v>
      </c>
      <c r="W19" s="34">
        <f t="shared" si="4"/>
        <v>0</v>
      </c>
      <c r="X19" s="34">
        <f t="shared" si="4"/>
        <v>0</v>
      </c>
      <c r="Y19" s="34">
        <f t="shared" si="4"/>
        <v>0</v>
      </c>
      <c r="Z19" s="34">
        <f>SUM(Z41)</f>
        <v>0</v>
      </c>
      <c r="AA19" s="34">
        <f>SUM(AA41)</f>
        <v>0</v>
      </c>
      <c r="AB19" s="34">
        <f t="shared" si="4"/>
        <v>0</v>
      </c>
      <c r="AC19" s="34">
        <f t="shared" si="4"/>
        <v>21.909813970000002</v>
      </c>
      <c r="AD19" s="34">
        <f t="shared" si="4"/>
        <v>0</v>
      </c>
      <c r="AE19" s="34">
        <f t="shared" si="4"/>
        <v>0</v>
      </c>
      <c r="AF19" s="34">
        <f t="shared" si="4"/>
        <v>6.1369999999999996</v>
      </c>
      <c r="AG19" s="34">
        <f t="shared" si="4"/>
        <v>0</v>
      </c>
      <c r="AH19" s="34">
        <f t="shared" si="4"/>
        <v>0</v>
      </c>
      <c r="AI19" s="34">
        <f t="shared" si="4"/>
        <v>0</v>
      </c>
      <c r="AJ19" s="34">
        <f t="shared" si="4"/>
        <v>0</v>
      </c>
      <c r="AK19" s="34">
        <f t="shared" si="4"/>
        <v>22.95925128</v>
      </c>
      <c r="AL19" s="34">
        <f t="shared" si="4"/>
        <v>1.4950000000000001</v>
      </c>
      <c r="AM19" s="34">
        <f t="shared" si="4"/>
        <v>0</v>
      </c>
      <c r="AN19" s="34">
        <f t="shared" si="4"/>
        <v>6.1369999999999996</v>
      </c>
      <c r="AO19" s="34">
        <f t="shared" si="4"/>
        <v>0</v>
      </c>
      <c r="AP19" s="34">
        <f>SUM(AP41)</f>
        <v>0</v>
      </c>
      <c r="AQ19" s="34">
        <v>0</v>
      </c>
    </row>
    <row r="20" spans="1:43" ht="63" x14ac:dyDescent="0.25">
      <c r="A20" s="31" t="s">
        <v>70</v>
      </c>
      <c r="B20" s="32" t="s">
        <v>71</v>
      </c>
      <c r="C20" s="33" t="s">
        <v>65</v>
      </c>
      <c r="D20" s="34">
        <f>SUM(D71)</f>
        <v>0</v>
      </c>
      <c r="E20" s="34">
        <f t="shared" ref="E20:AO20" si="5">SUM(E71)</f>
        <v>0</v>
      </c>
      <c r="F20" s="34">
        <f t="shared" si="5"/>
        <v>0</v>
      </c>
      <c r="G20" s="34">
        <f t="shared" si="5"/>
        <v>0</v>
      </c>
      <c r="H20" s="34">
        <f t="shared" si="5"/>
        <v>0</v>
      </c>
      <c r="I20" s="34">
        <f t="shared" si="5"/>
        <v>0</v>
      </c>
      <c r="J20" s="34">
        <f>SUM(J71)</f>
        <v>0</v>
      </c>
      <c r="K20" s="34">
        <f>SUM(K71)</f>
        <v>0</v>
      </c>
      <c r="L20" s="34">
        <f t="shared" si="5"/>
        <v>0</v>
      </c>
      <c r="M20" s="34">
        <f t="shared" si="5"/>
        <v>0</v>
      </c>
      <c r="N20" s="34">
        <f t="shared" si="5"/>
        <v>0</v>
      </c>
      <c r="O20" s="34">
        <f t="shared" si="5"/>
        <v>0</v>
      </c>
      <c r="P20" s="34">
        <f t="shared" si="5"/>
        <v>0</v>
      </c>
      <c r="Q20" s="34">
        <f t="shared" si="5"/>
        <v>0</v>
      </c>
      <c r="R20" s="34">
        <f>SUM(R71)</f>
        <v>0</v>
      </c>
      <c r="S20" s="34">
        <f>SUM(S71)</f>
        <v>0</v>
      </c>
      <c r="T20" s="34">
        <f t="shared" si="5"/>
        <v>0</v>
      </c>
      <c r="U20" s="34">
        <f t="shared" si="5"/>
        <v>0</v>
      </c>
      <c r="V20" s="34">
        <f t="shared" si="5"/>
        <v>0</v>
      </c>
      <c r="W20" s="34">
        <f t="shared" si="5"/>
        <v>0</v>
      </c>
      <c r="X20" s="34">
        <f t="shared" si="5"/>
        <v>0</v>
      </c>
      <c r="Y20" s="34">
        <f t="shared" si="5"/>
        <v>0</v>
      </c>
      <c r="Z20" s="34">
        <f>SUM(Z71)</f>
        <v>0</v>
      </c>
      <c r="AA20" s="34">
        <f t="shared" ref="AA20:AI20" si="6">SUM(AA71)</f>
        <v>0</v>
      </c>
      <c r="AB20" s="34">
        <f t="shared" si="6"/>
        <v>0</v>
      </c>
      <c r="AC20" s="34">
        <f t="shared" si="6"/>
        <v>0</v>
      </c>
      <c r="AD20" s="34">
        <f t="shared" si="6"/>
        <v>0</v>
      </c>
      <c r="AE20" s="34">
        <f t="shared" si="6"/>
        <v>0</v>
      </c>
      <c r="AF20" s="34">
        <f t="shared" si="6"/>
        <v>0</v>
      </c>
      <c r="AG20" s="34">
        <f t="shared" si="6"/>
        <v>0</v>
      </c>
      <c r="AH20" s="34">
        <f t="shared" si="6"/>
        <v>0</v>
      </c>
      <c r="AI20" s="34">
        <f t="shared" si="6"/>
        <v>0</v>
      </c>
      <c r="AJ20" s="34">
        <f t="shared" si="5"/>
        <v>0</v>
      </c>
      <c r="AK20" s="36">
        <f t="shared" si="5"/>
        <v>0</v>
      </c>
      <c r="AL20" s="34">
        <f t="shared" si="5"/>
        <v>0</v>
      </c>
      <c r="AM20" s="34">
        <f t="shared" si="5"/>
        <v>0</v>
      </c>
      <c r="AN20" s="34">
        <f t="shared" si="5"/>
        <v>0</v>
      </c>
      <c r="AO20" s="34">
        <f t="shared" si="5"/>
        <v>0</v>
      </c>
      <c r="AP20" s="34">
        <f>SUM(AP71)</f>
        <v>0</v>
      </c>
      <c r="AQ20" s="34">
        <v>0</v>
      </c>
    </row>
    <row r="21" spans="1:43" ht="31.5" x14ac:dyDescent="0.25">
      <c r="A21" s="31" t="s">
        <v>72</v>
      </c>
      <c r="B21" s="32" t="s">
        <v>73</v>
      </c>
      <c r="C21" s="33" t="s">
        <v>65</v>
      </c>
      <c r="D21" s="34">
        <f>SUM(D74)</f>
        <v>0</v>
      </c>
      <c r="E21" s="34">
        <f t="shared" ref="E21:AO21" si="7">SUM(E74)</f>
        <v>0</v>
      </c>
      <c r="F21" s="34">
        <f t="shared" si="7"/>
        <v>0</v>
      </c>
      <c r="G21" s="34">
        <f t="shared" si="7"/>
        <v>0</v>
      </c>
      <c r="H21" s="34">
        <f t="shared" si="7"/>
        <v>0</v>
      </c>
      <c r="I21" s="34">
        <f t="shared" si="7"/>
        <v>0</v>
      </c>
      <c r="J21" s="34">
        <f>SUM(J74)</f>
        <v>0</v>
      </c>
      <c r="K21" s="34">
        <f>SUM(K74)</f>
        <v>0</v>
      </c>
      <c r="L21" s="34">
        <f t="shared" si="7"/>
        <v>0</v>
      </c>
      <c r="M21" s="34">
        <f t="shared" si="7"/>
        <v>0.36599999999999999</v>
      </c>
      <c r="N21" s="34">
        <f t="shared" si="7"/>
        <v>0.04</v>
      </c>
      <c r="O21" s="34">
        <f t="shared" si="7"/>
        <v>0</v>
      </c>
      <c r="P21" s="34">
        <f t="shared" si="7"/>
        <v>0.04</v>
      </c>
      <c r="Q21" s="34">
        <f t="shared" si="7"/>
        <v>0</v>
      </c>
      <c r="R21" s="34">
        <f>SUM(R74)</f>
        <v>0</v>
      </c>
      <c r="S21" s="34">
        <f>SUM(S74)</f>
        <v>0</v>
      </c>
      <c r="T21" s="34">
        <f t="shared" si="7"/>
        <v>0</v>
      </c>
      <c r="U21" s="34">
        <f t="shared" si="7"/>
        <v>0</v>
      </c>
      <c r="V21" s="34">
        <f t="shared" si="7"/>
        <v>0</v>
      </c>
      <c r="W21" s="34">
        <f t="shared" si="7"/>
        <v>0</v>
      </c>
      <c r="X21" s="34">
        <f t="shared" si="7"/>
        <v>0</v>
      </c>
      <c r="Y21" s="34">
        <f t="shared" si="7"/>
        <v>0</v>
      </c>
      <c r="Z21" s="34">
        <f>SUM(Z74)</f>
        <v>0</v>
      </c>
      <c r="AA21" s="34">
        <f t="shared" ref="AA21:AI21" si="8">SUM(AA74)</f>
        <v>0</v>
      </c>
      <c r="AB21" s="34">
        <f t="shared" si="8"/>
        <v>0</v>
      </c>
      <c r="AC21" s="34">
        <f t="shared" si="8"/>
        <v>4.1365580299999998</v>
      </c>
      <c r="AD21" s="34">
        <f t="shared" si="8"/>
        <v>0.32</v>
      </c>
      <c r="AE21" s="34">
        <f t="shared" si="8"/>
        <v>0</v>
      </c>
      <c r="AF21" s="34">
        <f t="shared" si="8"/>
        <v>1.8940000000000001</v>
      </c>
      <c r="AG21" s="34">
        <f t="shared" si="8"/>
        <v>0</v>
      </c>
      <c r="AH21" s="34">
        <f t="shared" si="8"/>
        <v>0</v>
      </c>
      <c r="AI21" s="34">
        <f t="shared" si="8"/>
        <v>0</v>
      </c>
      <c r="AJ21" s="34">
        <f t="shared" si="7"/>
        <v>0</v>
      </c>
      <c r="AK21" s="36">
        <f t="shared" si="7"/>
        <v>17.545158539999999</v>
      </c>
      <c r="AL21" s="34">
        <f t="shared" si="7"/>
        <v>1.6850000000000001</v>
      </c>
      <c r="AM21" s="34">
        <f t="shared" si="7"/>
        <v>0</v>
      </c>
      <c r="AN21" s="34">
        <f t="shared" si="7"/>
        <v>5.2429999999999994</v>
      </c>
      <c r="AO21" s="34">
        <f t="shared" si="7"/>
        <v>0</v>
      </c>
      <c r="AP21" s="34">
        <f>SUM(AP74)</f>
        <v>0</v>
      </c>
      <c r="AQ21" s="34">
        <v>0</v>
      </c>
    </row>
    <row r="22" spans="1:43" ht="31.5" x14ac:dyDescent="0.25">
      <c r="A22" s="31" t="s">
        <v>74</v>
      </c>
      <c r="B22" s="32" t="s">
        <v>75</v>
      </c>
      <c r="C22" s="33" t="s">
        <v>65</v>
      </c>
      <c r="D22" s="34">
        <f t="shared" ref="D22:AP22" si="9">SUM(D88)</f>
        <v>0</v>
      </c>
      <c r="E22" s="34">
        <f t="shared" si="9"/>
        <v>0</v>
      </c>
      <c r="F22" s="34">
        <f t="shared" si="9"/>
        <v>0</v>
      </c>
      <c r="G22" s="34">
        <f t="shared" si="9"/>
        <v>0</v>
      </c>
      <c r="H22" s="34">
        <f t="shared" si="9"/>
        <v>0</v>
      </c>
      <c r="I22" s="34">
        <f t="shared" si="9"/>
        <v>0</v>
      </c>
      <c r="J22" s="34">
        <f t="shared" si="9"/>
        <v>0</v>
      </c>
      <c r="K22" s="34">
        <f t="shared" si="9"/>
        <v>0</v>
      </c>
      <c r="L22" s="34">
        <f t="shared" si="9"/>
        <v>0</v>
      </c>
      <c r="M22" s="34">
        <f t="shared" si="9"/>
        <v>0</v>
      </c>
      <c r="N22" s="34">
        <f t="shared" si="9"/>
        <v>0</v>
      </c>
      <c r="O22" s="34">
        <f t="shared" si="9"/>
        <v>0</v>
      </c>
      <c r="P22" s="34">
        <f t="shared" si="9"/>
        <v>0</v>
      </c>
      <c r="Q22" s="34">
        <f t="shared" si="9"/>
        <v>0</v>
      </c>
      <c r="R22" s="34">
        <f t="shared" si="9"/>
        <v>0</v>
      </c>
      <c r="S22" s="34">
        <f t="shared" si="9"/>
        <v>0</v>
      </c>
      <c r="T22" s="34">
        <f t="shared" si="9"/>
        <v>0</v>
      </c>
      <c r="U22" s="34">
        <f t="shared" si="9"/>
        <v>0</v>
      </c>
      <c r="V22" s="34">
        <f t="shared" si="9"/>
        <v>0</v>
      </c>
      <c r="W22" s="34">
        <f t="shared" si="9"/>
        <v>0</v>
      </c>
      <c r="X22" s="34">
        <f t="shared" si="9"/>
        <v>0</v>
      </c>
      <c r="Y22" s="34">
        <f t="shared" si="9"/>
        <v>0</v>
      </c>
      <c r="Z22" s="34">
        <f t="shared" si="9"/>
        <v>0</v>
      </c>
      <c r="AA22" s="34">
        <f t="shared" si="9"/>
        <v>0</v>
      </c>
      <c r="AB22" s="34">
        <f t="shared" si="9"/>
        <v>0</v>
      </c>
      <c r="AC22" s="34">
        <f t="shared" si="9"/>
        <v>0</v>
      </c>
      <c r="AD22" s="34">
        <f t="shared" si="9"/>
        <v>0</v>
      </c>
      <c r="AE22" s="34">
        <f t="shared" si="9"/>
        <v>0</v>
      </c>
      <c r="AF22" s="34">
        <f t="shared" si="9"/>
        <v>0</v>
      </c>
      <c r="AG22" s="34">
        <f t="shared" si="9"/>
        <v>0</v>
      </c>
      <c r="AH22" s="34">
        <f t="shared" si="9"/>
        <v>0</v>
      </c>
      <c r="AI22" s="34">
        <f t="shared" si="9"/>
        <v>0</v>
      </c>
      <c r="AJ22" s="34">
        <f t="shared" si="9"/>
        <v>0</v>
      </c>
      <c r="AK22" s="36">
        <f t="shared" si="9"/>
        <v>0</v>
      </c>
      <c r="AL22" s="34">
        <f t="shared" si="9"/>
        <v>0</v>
      </c>
      <c r="AM22" s="34">
        <f t="shared" si="9"/>
        <v>0</v>
      </c>
      <c r="AN22" s="34">
        <f t="shared" si="9"/>
        <v>0</v>
      </c>
      <c r="AO22" s="34">
        <f t="shared" si="9"/>
        <v>0</v>
      </c>
      <c r="AP22" s="34">
        <f t="shared" si="9"/>
        <v>0</v>
      </c>
      <c r="AQ22" s="34">
        <v>0</v>
      </c>
    </row>
    <row r="23" spans="1:43" x14ac:dyDescent="0.25">
      <c r="A23" s="31" t="s">
        <v>76</v>
      </c>
      <c r="B23" s="32" t="s">
        <v>77</v>
      </c>
      <c r="C23" s="33" t="s">
        <v>65</v>
      </c>
      <c r="D23" s="34">
        <f>D89</f>
        <v>0</v>
      </c>
      <c r="E23" s="34">
        <f t="shared" ref="E23:AQ23" si="10">E89</f>
        <v>0</v>
      </c>
      <c r="F23" s="34">
        <f t="shared" si="10"/>
        <v>0</v>
      </c>
      <c r="G23" s="34">
        <f t="shared" si="10"/>
        <v>0</v>
      </c>
      <c r="H23" s="34">
        <f t="shared" si="10"/>
        <v>0</v>
      </c>
      <c r="I23" s="34">
        <f t="shared" si="10"/>
        <v>0</v>
      </c>
      <c r="J23" s="34">
        <f t="shared" si="10"/>
        <v>0</v>
      </c>
      <c r="K23" s="34">
        <f t="shared" si="10"/>
        <v>0</v>
      </c>
      <c r="L23" s="34">
        <f t="shared" si="10"/>
        <v>0</v>
      </c>
      <c r="M23" s="34">
        <f t="shared" si="10"/>
        <v>4.7581641599999998</v>
      </c>
      <c r="N23" s="34">
        <f t="shared" si="10"/>
        <v>0</v>
      </c>
      <c r="O23" s="34">
        <f t="shared" si="10"/>
        <v>0</v>
      </c>
      <c r="P23" s="34">
        <f t="shared" si="10"/>
        <v>0</v>
      </c>
      <c r="Q23" s="34">
        <f t="shared" si="10"/>
        <v>0</v>
      </c>
      <c r="R23" s="34">
        <f t="shared" si="10"/>
        <v>0</v>
      </c>
      <c r="S23" s="34">
        <f t="shared" si="10"/>
        <v>3</v>
      </c>
      <c r="T23" s="34">
        <f t="shared" si="10"/>
        <v>0</v>
      </c>
      <c r="U23" s="34">
        <f t="shared" si="10"/>
        <v>0</v>
      </c>
      <c r="V23" s="34">
        <f t="shared" si="10"/>
        <v>0</v>
      </c>
      <c r="W23" s="34">
        <f t="shared" si="10"/>
        <v>0</v>
      </c>
      <c r="X23" s="34">
        <f t="shared" si="10"/>
        <v>0</v>
      </c>
      <c r="Y23" s="34">
        <f t="shared" si="10"/>
        <v>0</v>
      </c>
      <c r="Z23" s="34">
        <f t="shared" si="10"/>
        <v>0</v>
      </c>
      <c r="AA23" s="34">
        <f t="shared" si="10"/>
        <v>0</v>
      </c>
      <c r="AB23" s="34">
        <f t="shared" si="10"/>
        <v>0</v>
      </c>
      <c r="AC23" s="34">
        <f t="shared" si="10"/>
        <v>0</v>
      </c>
      <c r="AD23" s="34">
        <f t="shared" si="10"/>
        <v>0</v>
      </c>
      <c r="AE23" s="34">
        <f t="shared" si="10"/>
        <v>0</v>
      </c>
      <c r="AF23" s="34">
        <f t="shared" si="10"/>
        <v>0</v>
      </c>
      <c r="AG23" s="34">
        <f t="shared" si="10"/>
        <v>0</v>
      </c>
      <c r="AH23" s="34">
        <f t="shared" si="10"/>
        <v>0</v>
      </c>
      <c r="AI23" s="34">
        <f t="shared" si="10"/>
        <v>0</v>
      </c>
      <c r="AJ23" s="34">
        <f t="shared" si="10"/>
        <v>0</v>
      </c>
      <c r="AK23" s="36">
        <f t="shared" si="10"/>
        <v>4.7581641599999998</v>
      </c>
      <c r="AL23" s="34">
        <f t="shared" si="10"/>
        <v>0</v>
      </c>
      <c r="AM23" s="34">
        <f t="shared" si="10"/>
        <v>0</v>
      </c>
      <c r="AN23" s="34">
        <f t="shared" si="10"/>
        <v>0</v>
      </c>
      <c r="AO23" s="34">
        <f t="shared" si="10"/>
        <v>0</v>
      </c>
      <c r="AP23" s="34">
        <f t="shared" si="10"/>
        <v>0</v>
      </c>
      <c r="AQ23" s="34">
        <f t="shared" si="10"/>
        <v>3</v>
      </c>
    </row>
    <row r="24" spans="1:43" x14ac:dyDescent="0.25">
      <c r="A24" s="31" t="s">
        <v>78</v>
      </c>
      <c r="B24" s="32" t="s">
        <v>79</v>
      </c>
      <c r="C24" s="33"/>
      <c r="D24" s="38">
        <v>0</v>
      </c>
      <c r="E24" s="38">
        <v>0</v>
      </c>
      <c r="F24" s="38">
        <v>0</v>
      </c>
      <c r="G24" s="38">
        <v>0</v>
      </c>
      <c r="H24" s="38">
        <v>0</v>
      </c>
      <c r="I24" s="38">
        <v>0</v>
      </c>
      <c r="J24" s="38">
        <v>0</v>
      </c>
      <c r="K24" s="38">
        <v>0</v>
      </c>
      <c r="L24" s="38">
        <v>0</v>
      </c>
      <c r="M24" s="38">
        <v>0</v>
      </c>
      <c r="N24" s="38">
        <v>0</v>
      </c>
      <c r="O24" s="38">
        <v>0</v>
      </c>
      <c r="P24" s="38">
        <v>0</v>
      </c>
      <c r="Q24" s="38">
        <v>0</v>
      </c>
      <c r="R24" s="38">
        <v>0</v>
      </c>
      <c r="S24" s="38">
        <v>0</v>
      </c>
      <c r="T24" s="38">
        <v>0</v>
      </c>
      <c r="U24" s="38">
        <v>0</v>
      </c>
      <c r="V24" s="38">
        <v>0</v>
      </c>
      <c r="W24" s="38">
        <v>0</v>
      </c>
      <c r="X24" s="38">
        <v>0</v>
      </c>
      <c r="Y24" s="38">
        <v>0</v>
      </c>
      <c r="Z24" s="38">
        <v>0</v>
      </c>
      <c r="AA24" s="38">
        <v>0</v>
      </c>
      <c r="AB24" s="38">
        <v>0</v>
      </c>
      <c r="AC24" s="38">
        <v>0</v>
      </c>
      <c r="AD24" s="38">
        <v>0</v>
      </c>
      <c r="AE24" s="38">
        <v>0</v>
      </c>
      <c r="AF24" s="38">
        <v>0</v>
      </c>
      <c r="AG24" s="38">
        <v>0</v>
      </c>
      <c r="AH24" s="38">
        <v>0</v>
      </c>
      <c r="AI24" s="38">
        <v>0</v>
      </c>
      <c r="AJ24" s="38">
        <v>0</v>
      </c>
      <c r="AK24" s="38">
        <v>0</v>
      </c>
      <c r="AL24" s="38">
        <v>0</v>
      </c>
      <c r="AM24" s="38">
        <v>0</v>
      </c>
      <c r="AN24" s="38">
        <v>0</v>
      </c>
      <c r="AO24" s="38">
        <v>0</v>
      </c>
      <c r="AP24" s="38">
        <v>0</v>
      </c>
      <c r="AQ24" s="38">
        <v>0</v>
      </c>
    </row>
    <row r="25" spans="1:43" ht="31.5" x14ac:dyDescent="0.25">
      <c r="A25" s="31" t="s">
        <v>80</v>
      </c>
      <c r="B25" s="32" t="s">
        <v>81</v>
      </c>
      <c r="C25" s="33" t="s">
        <v>65</v>
      </c>
      <c r="D25" s="38">
        <f t="shared" ref="D25:AH25" si="11">SUM(D26,D32,D35,D38)</f>
        <v>0</v>
      </c>
      <c r="E25" s="38">
        <f t="shared" si="11"/>
        <v>0.30040504000000001</v>
      </c>
      <c r="F25" s="38">
        <f t="shared" si="11"/>
        <v>0</v>
      </c>
      <c r="G25" s="38">
        <f t="shared" si="11"/>
        <v>0</v>
      </c>
      <c r="H25" s="38">
        <f t="shared" si="11"/>
        <v>0</v>
      </c>
      <c r="I25" s="38">
        <f t="shared" si="11"/>
        <v>0</v>
      </c>
      <c r="J25" s="38">
        <f t="shared" si="11"/>
        <v>0</v>
      </c>
      <c r="K25" s="38">
        <f t="shared" si="11"/>
        <v>0</v>
      </c>
      <c r="L25" s="38">
        <f t="shared" si="11"/>
        <v>0</v>
      </c>
      <c r="M25" s="38">
        <f t="shared" si="11"/>
        <v>4.9589475900000002</v>
      </c>
      <c r="N25" s="38">
        <f t="shared" si="11"/>
        <v>0</v>
      </c>
      <c r="O25" s="38">
        <f t="shared" si="11"/>
        <v>0</v>
      </c>
      <c r="P25" s="38">
        <f t="shared" si="11"/>
        <v>0</v>
      </c>
      <c r="Q25" s="38">
        <f t="shared" si="11"/>
        <v>0</v>
      </c>
      <c r="R25" s="38">
        <f t="shared" si="11"/>
        <v>0</v>
      </c>
      <c r="S25" s="38">
        <f t="shared" si="11"/>
        <v>0</v>
      </c>
      <c r="T25" s="38">
        <f t="shared" si="11"/>
        <v>0</v>
      </c>
      <c r="U25" s="38">
        <f t="shared" si="11"/>
        <v>2.4568030199999997</v>
      </c>
      <c r="V25" s="38">
        <f t="shared" si="11"/>
        <v>0</v>
      </c>
      <c r="W25" s="38">
        <f t="shared" si="11"/>
        <v>0</v>
      </c>
      <c r="X25" s="38">
        <f t="shared" si="11"/>
        <v>0</v>
      </c>
      <c r="Y25" s="38">
        <f t="shared" si="11"/>
        <v>0</v>
      </c>
      <c r="Z25" s="38">
        <f t="shared" si="11"/>
        <v>0</v>
      </c>
      <c r="AA25" s="38">
        <f t="shared" si="11"/>
        <v>0</v>
      </c>
      <c r="AB25" s="38">
        <f t="shared" si="11"/>
        <v>0</v>
      </c>
      <c r="AC25" s="38">
        <f t="shared" si="11"/>
        <v>10.63849493</v>
      </c>
      <c r="AD25" s="38">
        <f t="shared" si="11"/>
        <v>0</v>
      </c>
      <c r="AE25" s="38">
        <f t="shared" si="11"/>
        <v>0</v>
      </c>
      <c r="AF25" s="38">
        <f t="shared" si="11"/>
        <v>0</v>
      </c>
      <c r="AG25" s="38">
        <f t="shared" si="11"/>
        <v>0</v>
      </c>
      <c r="AH25" s="38">
        <f t="shared" si="11"/>
        <v>0</v>
      </c>
      <c r="AI25" s="38">
        <v>0</v>
      </c>
      <c r="AJ25" s="38">
        <f t="shared" ref="AJ25:AP25" si="12">SUM(AJ26,AJ32,AJ35,AJ38)</f>
        <v>0</v>
      </c>
      <c r="AK25" s="39">
        <f t="shared" si="12"/>
        <v>18.354650580000001</v>
      </c>
      <c r="AL25" s="38">
        <f t="shared" si="12"/>
        <v>0.86</v>
      </c>
      <c r="AM25" s="38">
        <f t="shared" si="12"/>
        <v>0</v>
      </c>
      <c r="AN25" s="38">
        <f t="shared" si="12"/>
        <v>24.079000000000001</v>
      </c>
      <c r="AO25" s="38">
        <f t="shared" si="12"/>
        <v>0</v>
      </c>
      <c r="AP25" s="38">
        <f t="shared" si="12"/>
        <v>0</v>
      </c>
      <c r="AQ25" s="34">
        <v>0</v>
      </c>
    </row>
    <row r="26" spans="1:43" ht="47.25" x14ac:dyDescent="0.25">
      <c r="A26" s="31" t="s">
        <v>82</v>
      </c>
      <c r="B26" s="32" t="s">
        <v>83</v>
      </c>
      <c r="C26" s="33" t="s">
        <v>65</v>
      </c>
      <c r="D26" s="38">
        <f>SUM(D27:D31)</f>
        <v>0</v>
      </c>
      <c r="E26" s="38">
        <f>SUM(E27,E29,E31,)</f>
        <v>0.30040504000000001</v>
      </c>
      <c r="F26" s="38">
        <f t="shared" ref="F26:AQ26" si="13">SUM(F27,F29,F31,)</f>
        <v>0</v>
      </c>
      <c r="G26" s="38">
        <f t="shared" si="13"/>
        <v>0</v>
      </c>
      <c r="H26" s="38">
        <f t="shared" si="13"/>
        <v>0</v>
      </c>
      <c r="I26" s="38">
        <f t="shared" si="13"/>
        <v>0</v>
      </c>
      <c r="J26" s="38">
        <f t="shared" si="13"/>
        <v>0</v>
      </c>
      <c r="K26" s="38">
        <f t="shared" si="13"/>
        <v>0</v>
      </c>
      <c r="L26" s="38">
        <f t="shared" si="13"/>
        <v>0</v>
      </c>
      <c r="M26" s="38">
        <f>SUM(M27,M29,M31,)</f>
        <v>4.9589475900000002</v>
      </c>
      <c r="N26" s="38">
        <f t="shared" si="13"/>
        <v>0</v>
      </c>
      <c r="O26" s="38">
        <f t="shared" si="13"/>
        <v>0</v>
      </c>
      <c r="P26" s="38">
        <f t="shared" si="13"/>
        <v>0</v>
      </c>
      <c r="Q26" s="38">
        <f t="shared" si="13"/>
        <v>0</v>
      </c>
      <c r="R26" s="38">
        <f t="shared" si="13"/>
        <v>0</v>
      </c>
      <c r="S26" s="38">
        <f t="shared" si="13"/>
        <v>0</v>
      </c>
      <c r="T26" s="38">
        <f t="shared" si="13"/>
        <v>0</v>
      </c>
      <c r="U26" s="38">
        <f t="shared" si="13"/>
        <v>2.4568030199999997</v>
      </c>
      <c r="V26" s="38">
        <f t="shared" si="13"/>
        <v>0</v>
      </c>
      <c r="W26" s="38">
        <f t="shared" si="13"/>
        <v>0</v>
      </c>
      <c r="X26" s="38">
        <f t="shared" si="13"/>
        <v>0</v>
      </c>
      <c r="Y26" s="38">
        <f t="shared" si="13"/>
        <v>0</v>
      </c>
      <c r="Z26" s="38">
        <f t="shared" si="13"/>
        <v>0</v>
      </c>
      <c r="AA26" s="38">
        <f t="shared" si="13"/>
        <v>0</v>
      </c>
      <c r="AB26" s="38">
        <f t="shared" si="13"/>
        <v>0</v>
      </c>
      <c r="AC26" s="38">
        <f t="shared" si="13"/>
        <v>10.63849493</v>
      </c>
      <c r="AD26" s="38">
        <f t="shared" si="13"/>
        <v>0</v>
      </c>
      <c r="AE26" s="38">
        <f t="shared" si="13"/>
        <v>0</v>
      </c>
      <c r="AF26" s="38">
        <f t="shared" si="13"/>
        <v>0</v>
      </c>
      <c r="AG26" s="38">
        <f t="shared" si="13"/>
        <v>0</v>
      </c>
      <c r="AH26" s="38">
        <f t="shared" si="13"/>
        <v>0</v>
      </c>
      <c r="AI26" s="38">
        <f t="shared" si="13"/>
        <v>0</v>
      </c>
      <c r="AJ26" s="38">
        <f t="shared" si="13"/>
        <v>0</v>
      </c>
      <c r="AK26" s="39">
        <f t="shared" si="13"/>
        <v>18.354650580000001</v>
      </c>
      <c r="AL26" s="38">
        <f t="shared" si="13"/>
        <v>0.86</v>
      </c>
      <c r="AM26" s="38">
        <f t="shared" si="13"/>
        <v>0</v>
      </c>
      <c r="AN26" s="38">
        <f t="shared" si="13"/>
        <v>24.079000000000001</v>
      </c>
      <c r="AO26" s="38">
        <f t="shared" si="13"/>
        <v>0</v>
      </c>
      <c r="AP26" s="38">
        <f t="shared" si="13"/>
        <v>0</v>
      </c>
      <c r="AQ26" s="38">
        <f t="shared" si="13"/>
        <v>0</v>
      </c>
    </row>
    <row r="27" spans="1:43" ht="63" x14ac:dyDescent="0.25">
      <c r="A27" s="40" t="s">
        <v>84</v>
      </c>
      <c r="B27" s="41" t="s">
        <v>85</v>
      </c>
      <c r="C27" s="42" t="s">
        <v>65</v>
      </c>
      <c r="D27" s="38">
        <v>0</v>
      </c>
      <c r="E27" s="38">
        <f>E28</f>
        <v>0.28030358999999999</v>
      </c>
      <c r="F27" s="38">
        <f t="shared" ref="F27:AQ27" si="14">F28</f>
        <v>0</v>
      </c>
      <c r="G27" s="38">
        <f t="shared" si="14"/>
        <v>0</v>
      </c>
      <c r="H27" s="38">
        <f t="shared" si="14"/>
        <v>0</v>
      </c>
      <c r="I27" s="38">
        <f t="shared" si="14"/>
        <v>0</v>
      </c>
      <c r="J27" s="38">
        <f t="shared" si="14"/>
        <v>0</v>
      </c>
      <c r="K27" s="38">
        <f t="shared" si="14"/>
        <v>0</v>
      </c>
      <c r="L27" s="38">
        <f t="shared" si="14"/>
        <v>0</v>
      </c>
      <c r="M27" s="38">
        <f t="shared" si="14"/>
        <v>4.85194759</v>
      </c>
      <c r="N27" s="38">
        <f t="shared" si="14"/>
        <v>0</v>
      </c>
      <c r="O27" s="38">
        <f t="shared" si="14"/>
        <v>0</v>
      </c>
      <c r="P27" s="38">
        <f t="shared" si="14"/>
        <v>0</v>
      </c>
      <c r="Q27" s="38">
        <f t="shared" si="14"/>
        <v>0</v>
      </c>
      <c r="R27" s="38">
        <f t="shared" si="14"/>
        <v>0</v>
      </c>
      <c r="S27" s="38">
        <f t="shared" si="14"/>
        <v>0</v>
      </c>
      <c r="T27" s="38">
        <f t="shared" si="14"/>
        <v>0</v>
      </c>
      <c r="U27" s="38">
        <f t="shared" si="14"/>
        <v>2.3028030199999998</v>
      </c>
      <c r="V27" s="38">
        <f t="shared" si="14"/>
        <v>0</v>
      </c>
      <c r="W27" s="38">
        <f t="shared" si="14"/>
        <v>0</v>
      </c>
      <c r="X27" s="38">
        <f t="shared" si="14"/>
        <v>0</v>
      </c>
      <c r="Y27" s="38">
        <f t="shared" si="14"/>
        <v>0</v>
      </c>
      <c r="Z27" s="38">
        <f t="shared" si="14"/>
        <v>0</v>
      </c>
      <c r="AA27" s="38">
        <f t="shared" si="14"/>
        <v>0</v>
      </c>
      <c r="AB27" s="38">
        <f t="shared" si="14"/>
        <v>0</v>
      </c>
      <c r="AC27" s="38">
        <f t="shared" si="14"/>
        <v>8.5804949300000004</v>
      </c>
      <c r="AD27" s="38">
        <f t="shared" si="14"/>
        <v>0</v>
      </c>
      <c r="AE27" s="38">
        <f t="shared" si="14"/>
        <v>0</v>
      </c>
      <c r="AF27" s="38">
        <f t="shared" si="14"/>
        <v>0</v>
      </c>
      <c r="AG27" s="38">
        <f t="shared" si="14"/>
        <v>0</v>
      </c>
      <c r="AH27" s="38">
        <f t="shared" si="14"/>
        <v>0</v>
      </c>
      <c r="AI27" s="38">
        <f t="shared" si="14"/>
        <v>0</v>
      </c>
      <c r="AJ27" s="38">
        <f t="shared" si="14"/>
        <v>0</v>
      </c>
      <c r="AK27" s="39">
        <f t="shared" si="14"/>
        <v>16.01554913</v>
      </c>
      <c r="AL27" s="38">
        <f t="shared" si="14"/>
        <v>0.36</v>
      </c>
      <c r="AM27" s="38">
        <f t="shared" si="14"/>
        <v>0</v>
      </c>
      <c r="AN27" s="38">
        <f t="shared" si="14"/>
        <v>22.266999999999999</v>
      </c>
      <c r="AO27" s="38">
        <f t="shared" si="14"/>
        <v>0</v>
      </c>
      <c r="AP27" s="38">
        <f t="shared" si="14"/>
        <v>0</v>
      </c>
      <c r="AQ27" s="38">
        <f t="shared" si="14"/>
        <v>0</v>
      </c>
    </row>
    <row r="28" spans="1:43" ht="63" x14ac:dyDescent="0.25">
      <c r="A28" s="40" t="s">
        <v>78</v>
      </c>
      <c r="B28" s="41" t="s">
        <v>208</v>
      </c>
      <c r="C28" s="42" t="s">
        <v>65</v>
      </c>
      <c r="D28" s="38">
        <v>0</v>
      </c>
      <c r="E28" s="43">
        <v>0.28030358999999999</v>
      </c>
      <c r="F28" s="38">
        <v>0</v>
      </c>
      <c r="G28" s="38">
        <v>0</v>
      </c>
      <c r="H28" s="43">
        <v>0</v>
      </c>
      <c r="I28" s="38">
        <v>0</v>
      </c>
      <c r="J28" s="38">
        <v>0</v>
      </c>
      <c r="K28" s="38">
        <v>0</v>
      </c>
      <c r="L28" s="38">
        <v>0</v>
      </c>
      <c r="M28" s="43">
        <f>4.85194759</f>
        <v>4.85194759</v>
      </c>
      <c r="N28" s="38">
        <v>0</v>
      </c>
      <c r="O28" s="38">
        <v>0</v>
      </c>
      <c r="P28" s="43">
        <v>0</v>
      </c>
      <c r="Q28" s="38">
        <v>0</v>
      </c>
      <c r="R28" s="38">
        <v>0</v>
      </c>
      <c r="S28" s="38">
        <v>0</v>
      </c>
      <c r="T28" s="38">
        <v>0</v>
      </c>
      <c r="U28" s="43">
        <v>2.3028030199999998</v>
      </c>
      <c r="V28" s="38">
        <v>0</v>
      </c>
      <c r="W28" s="38">
        <v>0</v>
      </c>
      <c r="X28" s="44">
        <v>0</v>
      </c>
      <c r="Y28" s="38">
        <v>0</v>
      </c>
      <c r="Z28" s="38">
        <v>0</v>
      </c>
      <c r="AA28" s="38">
        <v>0</v>
      </c>
      <c r="AB28" s="38">
        <v>0</v>
      </c>
      <c r="AC28" s="43">
        <f>8.06149493+0.519</f>
        <v>8.5804949300000004</v>
      </c>
      <c r="AD28" s="43">
        <v>0</v>
      </c>
      <c r="AE28" s="38">
        <v>0</v>
      </c>
      <c r="AF28" s="38">
        <v>0</v>
      </c>
      <c r="AG28" s="38">
        <v>0</v>
      </c>
      <c r="AH28" s="38">
        <v>0</v>
      </c>
      <c r="AI28" s="38">
        <v>0</v>
      </c>
      <c r="AJ28" s="38">
        <v>0</v>
      </c>
      <c r="AK28" s="39">
        <f>SUM(E28,M28,U28,AC28,)</f>
        <v>16.01554913</v>
      </c>
      <c r="AL28" s="38">
        <v>0.36</v>
      </c>
      <c r="AM28" s="38">
        <v>0</v>
      </c>
      <c r="AN28" s="39">
        <v>22.266999999999999</v>
      </c>
      <c r="AO28" s="38">
        <v>0</v>
      </c>
      <c r="AP28" s="38">
        <v>0</v>
      </c>
      <c r="AQ28" s="38">
        <v>0</v>
      </c>
    </row>
    <row r="29" spans="1:43" ht="63" x14ac:dyDescent="0.25">
      <c r="A29" s="40" t="s">
        <v>86</v>
      </c>
      <c r="B29" s="41" t="s">
        <v>87</v>
      </c>
      <c r="C29" s="42" t="s">
        <v>65</v>
      </c>
      <c r="D29" s="38">
        <v>0</v>
      </c>
      <c r="E29" s="38">
        <f>E30</f>
        <v>2.010145E-2</v>
      </c>
      <c r="F29" s="38">
        <f t="shared" ref="F29:AQ29" si="15">F30</f>
        <v>0</v>
      </c>
      <c r="G29" s="38">
        <f t="shared" si="15"/>
        <v>0</v>
      </c>
      <c r="H29" s="38">
        <f t="shared" si="15"/>
        <v>0</v>
      </c>
      <c r="I29" s="38">
        <f t="shared" si="15"/>
        <v>0</v>
      </c>
      <c r="J29" s="38">
        <f t="shared" si="15"/>
        <v>0</v>
      </c>
      <c r="K29" s="38">
        <f t="shared" si="15"/>
        <v>0</v>
      </c>
      <c r="L29" s="38">
        <f t="shared" si="15"/>
        <v>0</v>
      </c>
      <c r="M29" s="38">
        <f t="shared" si="15"/>
        <v>0.107</v>
      </c>
      <c r="N29" s="38">
        <f t="shared" si="15"/>
        <v>0</v>
      </c>
      <c r="O29" s="38">
        <f t="shared" si="15"/>
        <v>0</v>
      </c>
      <c r="P29" s="38">
        <f t="shared" si="15"/>
        <v>0</v>
      </c>
      <c r="Q29" s="38">
        <f t="shared" si="15"/>
        <v>0</v>
      </c>
      <c r="R29" s="38">
        <f t="shared" si="15"/>
        <v>0</v>
      </c>
      <c r="S29" s="38">
        <f t="shared" si="15"/>
        <v>0</v>
      </c>
      <c r="T29" s="38">
        <f t="shared" si="15"/>
        <v>0</v>
      </c>
      <c r="U29" s="38">
        <f t="shared" si="15"/>
        <v>0.154</v>
      </c>
      <c r="V29" s="38">
        <f t="shared" si="15"/>
        <v>0</v>
      </c>
      <c r="W29" s="38">
        <f t="shared" si="15"/>
        <v>0</v>
      </c>
      <c r="X29" s="38">
        <f t="shared" si="15"/>
        <v>0</v>
      </c>
      <c r="Y29" s="38">
        <f t="shared" si="15"/>
        <v>0</v>
      </c>
      <c r="Z29" s="38">
        <f t="shared" si="15"/>
        <v>0</v>
      </c>
      <c r="AA29" s="38">
        <f t="shared" si="15"/>
        <v>0</v>
      </c>
      <c r="AB29" s="38">
        <f t="shared" si="15"/>
        <v>0</v>
      </c>
      <c r="AC29" s="38">
        <f t="shared" si="15"/>
        <v>2.0579999999999998</v>
      </c>
      <c r="AD29" s="38">
        <f t="shared" si="15"/>
        <v>0</v>
      </c>
      <c r="AE29" s="38">
        <f t="shared" si="15"/>
        <v>0</v>
      </c>
      <c r="AF29" s="38">
        <f t="shared" si="15"/>
        <v>0</v>
      </c>
      <c r="AG29" s="38">
        <f t="shared" si="15"/>
        <v>0</v>
      </c>
      <c r="AH29" s="38">
        <f t="shared" si="15"/>
        <v>0</v>
      </c>
      <c r="AI29" s="38">
        <f t="shared" si="15"/>
        <v>0</v>
      </c>
      <c r="AJ29" s="38">
        <f t="shared" si="15"/>
        <v>0</v>
      </c>
      <c r="AK29" s="39">
        <f t="shared" si="15"/>
        <v>2.3391014499999998</v>
      </c>
      <c r="AL29" s="38">
        <f t="shared" si="15"/>
        <v>0.5</v>
      </c>
      <c r="AM29" s="38">
        <f t="shared" si="15"/>
        <v>0</v>
      </c>
      <c r="AN29" s="39">
        <f t="shared" si="15"/>
        <v>1.8120000000000001</v>
      </c>
      <c r="AO29" s="38">
        <f t="shared" si="15"/>
        <v>0</v>
      </c>
      <c r="AP29" s="38">
        <f t="shared" si="15"/>
        <v>0</v>
      </c>
      <c r="AQ29" s="38">
        <f t="shared" si="15"/>
        <v>0</v>
      </c>
    </row>
    <row r="30" spans="1:43" ht="63" x14ac:dyDescent="0.25">
      <c r="A30" s="40" t="s">
        <v>78</v>
      </c>
      <c r="B30" s="41" t="s">
        <v>209</v>
      </c>
      <c r="C30" s="42" t="s">
        <v>65</v>
      </c>
      <c r="D30" s="38">
        <v>0</v>
      </c>
      <c r="E30" s="43">
        <v>2.010145E-2</v>
      </c>
      <c r="F30" s="38">
        <v>0</v>
      </c>
      <c r="G30" s="38">
        <v>0</v>
      </c>
      <c r="H30" s="38">
        <v>0</v>
      </c>
      <c r="I30" s="38">
        <v>0</v>
      </c>
      <c r="J30" s="38">
        <v>0</v>
      </c>
      <c r="K30" s="38">
        <v>0</v>
      </c>
      <c r="L30" s="38">
        <v>0</v>
      </c>
      <c r="M30" s="39">
        <v>0.107</v>
      </c>
      <c r="N30" s="38">
        <v>0</v>
      </c>
      <c r="O30" s="38">
        <v>0</v>
      </c>
      <c r="P30" s="39">
        <v>0</v>
      </c>
      <c r="Q30" s="38">
        <v>0</v>
      </c>
      <c r="R30" s="38">
        <v>0</v>
      </c>
      <c r="S30" s="38">
        <v>0</v>
      </c>
      <c r="T30" s="38">
        <v>0</v>
      </c>
      <c r="U30" s="39">
        <v>0.154</v>
      </c>
      <c r="V30" s="38">
        <v>0</v>
      </c>
      <c r="W30" s="38">
        <v>0</v>
      </c>
      <c r="X30" s="38">
        <v>0</v>
      </c>
      <c r="Y30" s="38">
        <v>0</v>
      </c>
      <c r="Z30" s="38">
        <v>0</v>
      </c>
      <c r="AA30" s="38">
        <v>0</v>
      </c>
      <c r="AB30" s="38">
        <v>0</v>
      </c>
      <c r="AC30" s="39">
        <v>2.0579999999999998</v>
      </c>
      <c r="AD30" s="38">
        <v>0</v>
      </c>
      <c r="AE30" s="38">
        <v>0</v>
      </c>
      <c r="AF30" s="38">
        <v>0</v>
      </c>
      <c r="AG30" s="38">
        <v>0</v>
      </c>
      <c r="AH30" s="38">
        <v>0</v>
      </c>
      <c r="AI30" s="38">
        <v>0</v>
      </c>
      <c r="AJ30" s="38">
        <v>0</v>
      </c>
      <c r="AK30" s="39">
        <f>SUM(E30,M30,U30,AC30,)</f>
        <v>2.3391014499999998</v>
      </c>
      <c r="AL30" s="38">
        <v>0.5</v>
      </c>
      <c r="AM30" s="38">
        <v>0</v>
      </c>
      <c r="AN30" s="39">
        <v>1.8120000000000001</v>
      </c>
      <c r="AO30" s="38">
        <v>0</v>
      </c>
      <c r="AP30" s="38">
        <v>0</v>
      </c>
      <c r="AQ30" s="38">
        <v>0</v>
      </c>
    </row>
    <row r="31" spans="1:43" ht="47.25" x14ac:dyDescent="0.25">
      <c r="A31" s="40" t="s">
        <v>88</v>
      </c>
      <c r="B31" s="41" t="s">
        <v>89</v>
      </c>
      <c r="C31" s="42" t="s">
        <v>65</v>
      </c>
      <c r="D31" s="38">
        <v>0</v>
      </c>
      <c r="E31" s="38">
        <v>0</v>
      </c>
      <c r="F31" s="38">
        <v>0</v>
      </c>
      <c r="G31" s="38">
        <v>0</v>
      </c>
      <c r="H31" s="38">
        <v>0</v>
      </c>
      <c r="I31" s="38">
        <v>0</v>
      </c>
      <c r="J31" s="38">
        <v>0</v>
      </c>
      <c r="K31" s="38">
        <v>0</v>
      </c>
      <c r="L31" s="38">
        <v>0</v>
      </c>
      <c r="M31" s="38">
        <v>0</v>
      </c>
      <c r="N31" s="38">
        <v>0</v>
      </c>
      <c r="O31" s="38">
        <v>0</v>
      </c>
      <c r="P31" s="38">
        <v>0</v>
      </c>
      <c r="Q31" s="38">
        <v>0</v>
      </c>
      <c r="R31" s="38">
        <v>0</v>
      </c>
      <c r="S31" s="38">
        <v>0</v>
      </c>
      <c r="T31" s="38">
        <v>0</v>
      </c>
      <c r="U31" s="38">
        <v>0</v>
      </c>
      <c r="V31" s="38">
        <v>0</v>
      </c>
      <c r="W31" s="38">
        <v>0</v>
      </c>
      <c r="X31" s="38">
        <v>0</v>
      </c>
      <c r="Y31" s="38">
        <v>0</v>
      </c>
      <c r="Z31" s="38">
        <v>0</v>
      </c>
      <c r="AA31" s="38">
        <v>0</v>
      </c>
      <c r="AB31" s="38">
        <v>0</v>
      </c>
      <c r="AC31" s="38">
        <v>0</v>
      </c>
      <c r="AD31" s="38">
        <v>0</v>
      </c>
      <c r="AE31" s="38">
        <v>0</v>
      </c>
      <c r="AF31" s="38">
        <v>0</v>
      </c>
      <c r="AG31" s="38">
        <v>0</v>
      </c>
      <c r="AH31" s="38">
        <v>0</v>
      </c>
      <c r="AI31" s="38">
        <v>0</v>
      </c>
      <c r="AJ31" s="38">
        <v>0</v>
      </c>
      <c r="AK31" s="39">
        <f t="shared" ref="AK31" si="16">SUM(E31,M31,U31,AC31,)</f>
        <v>0</v>
      </c>
      <c r="AL31" s="38">
        <v>0</v>
      </c>
      <c r="AM31" s="38">
        <v>0</v>
      </c>
      <c r="AN31" s="38">
        <v>0</v>
      </c>
      <c r="AO31" s="38">
        <v>0</v>
      </c>
      <c r="AP31" s="38">
        <v>0</v>
      </c>
      <c r="AQ31" s="34">
        <v>0</v>
      </c>
    </row>
    <row r="32" spans="1:43" ht="31.5" x14ac:dyDescent="0.25">
      <c r="A32" s="40" t="s">
        <v>90</v>
      </c>
      <c r="B32" s="41" t="s">
        <v>91</v>
      </c>
      <c r="C32" s="42" t="s">
        <v>65</v>
      </c>
      <c r="D32" s="38">
        <f>SUM(D33:D34)</f>
        <v>0</v>
      </c>
      <c r="E32" s="38">
        <f t="shared" ref="E32:AQ32" si="17">SUM(E33:E34)</f>
        <v>0</v>
      </c>
      <c r="F32" s="38">
        <f t="shared" si="17"/>
        <v>0</v>
      </c>
      <c r="G32" s="38">
        <f t="shared" si="17"/>
        <v>0</v>
      </c>
      <c r="H32" s="38">
        <f t="shared" si="17"/>
        <v>0</v>
      </c>
      <c r="I32" s="38">
        <f t="shared" si="17"/>
        <v>0</v>
      </c>
      <c r="J32" s="38">
        <f t="shared" si="17"/>
        <v>0</v>
      </c>
      <c r="K32" s="38">
        <f t="shared" si="17"/>
        <v>0</v>
      </c>
      <c r="L32" s="38">
        <f t="shared" si="17"/>
        <v>0</v>
      </c>
      <c r="M32" s="38">
        <f t="shared" si="17"/>
        <v>0</v>
      </c>
      <c r="N32" s="38">
        <f t="shared" si="17"/>
        <v>0</v>
      </c>
      <c r="O32" s="38">
        <f t="shared" si="17"/>
        <v>0</v>
      </c>
      <c r="P32" s="38">
        <f t="shared" si="17"/>
        <v>0</v>
      </c>
      <c r="Q32" s="38">
        <f t="shared" si="17"/>
        <v>0</v>
      </c>
      <c r="R32" s="38">
        <f t="shared" si="17"/>
        <v>0</v>
      </c>
      <c r="S32" s="38">
        <f t="shared" si="17"/>
        <v>0</v>
      </c>
      <c r="T32" s="38">
        <f t="shared" si="17"/>
        <v>0</v>
      </c>
      <c r="U32" s="38">
        <f t="shared" si="17"/>
        <v>0</v>
      </c>
      <c r="V32" s="38">
        <f t="shared" si="17"/>
        <v>0</v>
      </c>
      <c r="W32" s="38">
        <f t="shared" si="17"/>
        <v>0</v>
      </c>
      <c r="X32" s="38">
        <f t="shared" si="17"/>
        <v>0</v>
      </c>
      <c r="Y32" s="38">
        <f t="shared" si="17"/>
        <v>0</v>
      </c>
      <c r="Z32" s="38">
        <f t="shared" si="17"/>
        <v>0</v>
      </c>
      <c r="AA32" s="38">
        <f t="shared" si="17"/>
        <v>0</v>
      </c>
      <c r="AB32" s="38">
        <f t="shared" si="17"/>
        <v>0</v>
      </c>
      <c r="AC32" s="38">
        <f t="shared" si="17"/>
        <v>0</v>
      </c>
      <c r="AD32" s="38">
        <f t="shared" si="17"/>
        <v>0</v>
      </c>
      <c r="AE32" s="38">
        <f t="shared" si="17"/>
        <v>0</v>
      </c>
      <c r="AF32" s="38">
        <f t="shared" si="17"/>
        <v>0</v>
      </c>
      <c r="AG32" s="38">
        <f t="shared" si="17"/>
        <v>0</v>
      </c>
      <c r="AH32" s="38">
        <f t="shared" si="17"/>
        <v>0</v>
      </c>
      <c r="AI32" s="38">
        <f t="shared" si="17"/>
        <v>0</v>
      </c>
      <c r="AJ32" s="38">
        <f t="shared" si="17"/>
        <v>0</v>
      </c>
      <c r="AK32" s="39">
        <f t="shared" si="17"/>
        <v>0</v>
      </c>
      <c r="AL32" s="38">
        <f t="shared" si="17"/>
        <v>0</v>
      </c>
      <c r="AM32" s="38">
        <f t="shared" si="17"/>
        <v>0</v>
      </c>
      <c r="AN32" s="38">
        <f t="shared" si="17"/>
        <v>0</v>
      </c>
      <c r="AO32" s="38">
        <f t="shared" si="17"/>
        <v>0</v>
      </c>
      <c r="AP32" s="38">
        <f t="shared" si="17"/>
        <v>0</v>
      </c>
      <c r="AQ32" s="38">
        <f t="shared" si="17"/>
        <v>0</v>
      </c>
    </row>
    <row r="33" spans="1:43" ht="63" x14ac:dyDescent="0.25">
      <c r="A33" s="40" t="s">
        <v>92</v>
      </c>
      <c r="B33" s="41" t="s">
        <v>93</v>
      </c>
      <c r="C33" s="42" t="s">
        <v>65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8">
        <v>0</v>
      </c>
      <c r="K33" s="38">
        <v>0</v>
      </c>
      <c r="L33" s="38">
        <v>0</v>
      </c>
      <c r="M33" s="38">
        <v>0</v>
      </c>
      <c r="N33" s="38">
        <v>0</v>
      </c>
      <c r="O33" s="38">
        <v>0</v>
      </c>
      <c r="P33" s="38">
        <v>0</v>
      </c>
      <c r="Q33" s="38">
        <v>0</v>
      </c>
      <c r="R33" s="38">
        <v>0</v>
      </c>
      <c r="S33" s="38">
        <v>0</v>
      </c>
      <c r="T33" s="38">
        <v>0</v>
      </c>
      <c r="U33" s="38">
        <v>0</v>
      </c>
      <c r="V33" s="38">
        <v>0</v>
      </c>
      <c r="W33" s="38">
        <v>0</v>
      </c>
      <c r="X33" s="38">
        <v>0</v>
      </c>
      <c r="Y33" s="38">
        <v>0</v>
      </c>
      <c r="Z33" s="38">
        <v>0</v>
      </c>
      <c r="AA33" s="38">
        <v>0</v>
      </c>
      <c r="AB33" s="38">
        <v>0</v>
      </c>
      <c r="AC33" s="38">
        <v>0</v>
      </c>
      <c r="AD33" s="38">
        <v>0</v>
      </c>
      <c r="AE33" s="38">
        <v>0</v>
      </c>
      <c r="AF33" s="38">
        <v>0</v>
      </c>
      <c r="AG33" s="38">
        <v>0</v>
      </c>
      <c r="AH33" s="38">
        <v>0</v>
      </c>
      <c r="AI33" s="38">
        <v>0</v>
      </c>
      <c r="AJ33" s="38">
        <v>0</v>
      </c>
      <c r="AK33" s="39">
        <v>0</v>
      </c>
      <c r="AL33" s="38">
        <v>0</v>
      </c>
      <c r="AM33" s="38">
        <v>0</v>
      </c>
      <c r="AN33" s="38">
        <v>0</v>
      </c>
      <c r="AO33" s="38">
        <v>0</v>
      </c>
      <c r="AP33" s="38">
        <v>0</v>
      </c>
      <c r="AQ33" s="34">
        <v>0</v>
      </c>
    </row>
    <row r="34" spans="1:43" ht="47.25" x14ac:dyDescent="0.25">
      <c r="A34" s="40" t="s">
        <v>94</v>
      </c>
      <c r="B34" s="41" t="s">
        <v>95</v>
      </c>
      <c r="C34" s="42" t="s">
        <v>65</v>
      </c>
      <c r="D34" s="38">
        <v>0</v>
      </c>
      <c r="E34" s="38">
        <v>0</v>
      </c>
      <c r="F34" s="38">
        <v>0</v>
      </c>
      <c r="G34" s="38">
        <v>0</v>
      </c>
      <c r="H34" s="38">
        <v>0</v>
      </c>
      <c r="I34" s="38">
        <v>0</v>
      </c>
      <c r="J34" s="38">
        <v>0</v>
      </c>
      <c r="K34" s="38">
        <v>0</v>
      </c>
      <c r="L34" s="38">
        <v>0</v>
      </c>
      <c r="M34" s="38">
        <v>0</v>
      </c>
      <c r="N34" s="38">
        <v>0</v>
      </c>
      <c r="O34" s="38">
        <v>0</v>
      </c>
      <c r="P34" s="38">
        <v>0</v>
      </c>
      <c r="Q34" s="38">
        <v>0</v>
      </c>
      <c r="R34" s="38">
        <v>0</v>
      </c>
      <c r="S34" s="38">
        <v>0</v>
      </c>
      <c r="T34" s="38">
        <v>0</v>
      </c>
      <c r="U34" s="38">
        <v>0</v>
      </c>
      <c r="V34" s="38">
        <v>0</v>
      </c>
      <c r="W34" s="38">
        <v>0</v>
      </c>
      <c r="X34" s="38">
        <v>0</v>
      </c>
      <c r="Y34" s="38">
        <v>0</v>
      </c>
      <c r="Z34" s="38">
        <v>0</v>
      </c>
      <c r="AA34" s="38">
        <v>0</v>
      </c>
      <c r="AB34" s="38">
        <v>0</v>
      </c>
      <c r="AC34" s="38">
        <v>0</v>
      </c>
      <c r="AD34" s="38">
        <v>0</v>
      </c>
      <c r="AE34" s="38">
        <v>0</v>
      </c>
      <c r="AF34" s="38">
        <v>0</v>
      </c>
      <c r="AG34" s="38">
        <v>0</v>
      </c>
      <c r="AH34" s="38">
        <v>0</v>
      </c>
      <c r="AI34" s="38">
        <v>0</v>
      </c>
      <c r="AJ34" s="38">
        <v>0</v>
      </c>
      <c r="AK34" s="39">
        <v>0</v>
      </c>
      <c r="AL34" s="38">
        <v>0</v>
      </c>
      <c r="AM34" s="38">
        <v>0</v>
      </c>
      <c r="AN34" s="38">
        <v>0</v>
      </c>
      <c r="AO34" s="38">
        <v>0</v>
      </c>
      <c r="AP34" s="38">
        <v>0</v>
      </c>
      <c r="AQ34" s="34">
        <v>0</v>
      </c>
    </row>
    <row r="35" spans="1:43" ht="47.25" x14ac:dyDescent="0.25">
      <c r="A35" s="40" t="s">
        <v>96</v>
      </c>
      <c r="B35" s="41" t="s">
        <v>97</v>
      </c>
      <c r="C35" s="42" t="s">
        <v>65</v>
      </c>
      <c r="D35" s="38">
        <v>0</v>
      </c>
      <c r="E35" s="38">
        <v>0</v>
      </c>
      <c r="F35" s="38">
        <v>0</v>
      </c>
      <c r="G35" s="38">
        <v>0</v>
      </c>
      <c r="H35" s="38">
        <v>0</v>
      </c>
      <c r="I35" s="38">
        <v>0</v>
      </c>
      <c r="J35" s="38">
        <v>0</v>
      </c>
      <c r="K35" s="38">
        <v>0</v>
      </c>
      <c r="L35" s="38">
        <v>0</v>
      </c>
      <c r="M35" s="38">
        <v>0</v>
      </c>
      <c r="N35" s="38">
        <v>0</v>
      </c>
      <c r="O35" s="38">
        <v>0</v>
      </c>
      <c r="P35" s="38">
        <v>0</v>
      </c>
      <c r="Q35" s="38">
        <v>0</v>
      </c>
      <c r="R35" s="38">
        <v>0</v>
      </c>
      <c r="S35" s="38">
        <v>0</v>
      </c>
      <c r="T35" s="38">
        <v>0</v>
      </c>
      <c r="U35" s="38">
        <v>0</v>
      </c>
      <c r="V35" s="38">
        <v>0</v>
      </c>
      <c r="W35" s="38">
        <v>0</v>
      </c>
      <c r="X35" s="38">
        <v>0</v>
      </c>
      <c r="Y35" s="38">
        <v>0</v>
      </c>
      <c r="Z35" s="38">
        <v>0</v>
      </c>
      <c r="AA35" s="38">
        <v>0</v>
      </c>
      <c r="AB35" s="38">
        <v>0</v>
      </c>
      <c r="AC35" s="38">
        <v>0</v>
      </c>
      <c r="AD35" s="38">
        <v>0</v>
      </c>
      <c r="AE35" s="38">
        <v>0</v>
      </c>
      <c r="AF35" s="38">
        <v>0</v>
      </c>
      <c r="AG35" s="38">
        <v>0</v>
      </c>
      <c r="AH35" s="38">
        <v>0</v>
      </c>
      <c r="AI35" s="38">
        <v>0</v>
      </c>
      <c r="AJ35" s="38">
        <v>0</v>
      </c>
      <c r="AK35" s="39">
        <v>0</v>
      </c>
      <c r="AL35" s="38">
        <v>0</v>
      </c>
      <c r="AM35" s="38">
        <v>0</v>
      </c>
      <c r="AN35" s="38">
        <v>0</v>
      </c>
      <c r="AO35" s="38">
        <v>0</v>
      </c>
      <c r="AP35" s="38">
        <v>0</v>
      </c>
      <c r="AQ35" s="34">
        <v>0</v>
      </c>
    </row>
    <row r="36" spans="1:43" ht="31.5" x14ac:dyDescent="0.25">
      <c r="A36" s="40" t="s">
        <v>98</v>
      </c>
      <c r="B36" s="41" t="s">
        <v>99</v>
      </c>
      <c r="C36" s="42" t="s">
        <v>65</v>
      </c>
      <c r="D36" s="38">
        <v>0</v>
      </c>
      <c r="E36" s="38">
        <v>0</v>
      </c>
      <c r="F36" s="38">
        <v>0</v>
      </c>
      <c r="G36" s="38">
        <v>0</v>
      </c>
      <c r="H36" s="38">
        <v>0</v>
      </c>
      <c r="I36" s="38">
        <v>0</v>
      </c>
      <c r="J36" s="38">
        <v>0</v>
      </c>
      <c r="K36" s="38">
        <v>0</v>
      </c>
      <c r="L36" s="38">
        <v>0</v>
      </c>
      <c r="M36" s="38">
        <v>0</v>
      </c>
      <c r="N36" s="38">
        <v>0</v>
      </c>
      <c r="O36" s="38">
        <v>0</v>
      </c>
      <c r="P36" s="38">
        <v>0</v>
      </c>
      <c r="Q36" s="38">
        <v>0</v>
      </c>
      <c r="R36" s="38">
        <v>0</v>
      </c>
      <c r="S36" s="38">
        <v>0</v>
      </c>
      <c r="T36" s="38">
        <v>0</v>
      </c>
      <c r="U36" s="38">
        <v>0</v>
      </c>
      <c r="V36" s="38">
        <v>0</v>
      </c>
      <c r="W36" s="38">
        <v>0</v>
      </c>
      <c r="X36" s="38">
        <v>0</v>
      </c>
      <c r="Y36" s="38">
        <v>0</v>
      </c>
      <c r="Z36" s="38">
        <v>0</v>
      </c>
      <c r="AA36" s="38">
        <v>0</v>
      </c>
      <c r="AB36" s="38">
        <v>0</v>
      </c>
      <c r="AC36" s="38">
        <v>0</v>
      </c>
      <c r="AD36" s="38">
        <v>0</v>
      </c>
      <c r="AE36" s="38">
        <v>0</v>
      </c>
      <c r="AF36" s="38">
        <v>0</v>
      </c>
      <c r="AG36" s="38">
        <v>0</v>
      </c>
      <c r="AH36" s="38">
        <v>0</v>
      </c>
      <c r="AI36" s="38">
        <v>0</v>
      </c>
      <c r="AJ36" s="38">
        <v>0</v>
      </c>
      <c r="AK36" s="39">
        <v>0</v>
      </c>
      <c r="AL36" s="38">
        <v>0</v>
      </c>
      <c r="AM36" s="38">
        <v>0</v>
      </c>
      <c r="AN36" s="38">
        <v>0</v>
      </c>
      <c r="AO36" s="38">
        <v>0</v>
      </c>
      <c r="AP36" s="38">
        <v>0</v>
      </c>
      <c r="AQ36" s="34">
        <v>0</v>
      </c>
    </row>
    <row r="37" spans="1:43" ht="31.5" x14ac:dyDescent="0.25">
      <c r="A37" s="40" t="s">
        <v>100</v>
      </c>
      <c r="B37" s="41" t="s">
        <v>99</v>
      </c>
      <c r="C37" s="42" t="s">
        <v>65</v>
      </c>
      <c r="D37" s="38">
        <v>0</v>
      </c>
      <c r="E37" s="38">
        <v>0</v>
      </c>
      <c r="F37" s="38">
        <v>0</v>
      </c>
      <c r="G37" s="38">
        <v>0</v>
      </c>
      <c r="H37" s="38">
        <v>0</v>
      </c>
      <c r="I37" s="38">
        <v>0</v>
      </c>
      <c r="J37" s="38">
        <v>0</v>
      </c>
      <c r="K37" s="38">
        <v>0</v>
      </c>
      <c r="L37" s="38">
        <v>0</v>
      </c>
      <c r="M37" s="38">
        <v>0</v>
      </c>
      <c r="N37" s="38">
        <v>0</v>
      </c>
      <c r="O37" s="38">
        <v>0</v>
      </c>
      <c r="P37" s="38">
        <v>0</v>
      </c>
      <c r="Q37" s="38">
        <v>0</v>
      </c>
      <c r="R37" s="38">
        <v>0</v>
      </c>
      <c r="S37" s="38">
        <v>0</v>
      </c>
      <c r="T37" s="38">
        <v>0</v>
      </c>
      <c r="U37" s="38">
        <v>0</v>
      </c>
      <c r="V37" s="38">
        <v>0</v>
      </c>
      <c r="W37" s="38">
        <v>0</v>
      </c>
      <c r="X37" s="38">
        <v>0</v>
      </c>
      <c r="Y37" s="38">
        <v>0</v>
      </c>
      <c r="Z37" s="38">
        <v>0</v>
      </c>
      <c r="AA37" s="38">
        <v>0</v>
      </c>
      <c r="AB37" s="38">
        <v>0</v>
      </c>
      <c r="AC37" s="38">
        <v>0</v>
      </c>
      <c r="AD37" s="38">
        <v>0</v>
      </c>
      <c r="AE37" s="38">
        <v>0</v>
      </c>
      <c r="AF37" s="38">
        <v>0</v>
      </c>
      <c r="AG37" s="38">
        <v>0</v>
      </c>
      <c r="AH37" s="38">
        <v>0</v>
      </c>
      <c r="AI37" s="38">
        <v>0</v>
      </c>
      <c r="AJ37" s="38">
        <v>0</v>
      </c>
      <c r="AK37" s="39">
        <v>0</v>
      </c>
      <c r="AL37" s="38">
        <v>0</v>
      </c>
      <c r="AM37" s="38">
        <v>0</v>
      </c>
      <c r="AN37" s="38">
        <v>0</v>
      </c>
      <c r="AO37" s="38">
        <v>0</v>
      </c>
      <c r="AP37" s="38">
        <v>0</v>
      </c>
      <c r="AQ37" s="34">
        <v>0</v>
      </c>
    </row>
    <row r="38" spans="1:43" ht="78.75" x14ac:dyDescent="0.25">
      <c r="A38" s="40" t="s">
        <v>101</v>
      </c>
      <c r="B38" s="41" t="s">
        <v>102</v>
      </c>
      <c r="C38" s="42" t="s">
        <v>65</v>
      </c>
      <c r="D38" s="38">
        <f t="shared" ref="D38:J38" si="18">SUM(D39,D40)</f>
        <v>0</v>
      </c>
      <c r="E38" s="38">
        <f t="shared" si="18"/>
        <v>0</v>
      </c>
      <c r="F38" s="38">
        <f t="shared" si="18"/>
        <v>0</v>
      </c>
      <c r="G38" s="38">
        <f t="shared" si="18"/>
        <v>0</v>
      </c>
      <c r="H38" s="38">
        <f t="shared" si="18"/>
        <v>0</v>
      </c>
      <c r="I38" s="38">
        <f t="shared" si="18"/>
        <v>0</v>
      </c>
      <c r="J38" s="38">
        <f t="shared" si="18"/>
        <v>0</v>
      </c>
      <c r="K38" s="38">
        <v>0</v>
      </c>
      <c r="L38" s="38">
        <f t="shared" ref="L38:R38" si="19">SUM(L39,L40)</f>
        <v>0</v>
      </c>
      <c r="M38" s="38">
        <f t="shared" si="19"/>
        <v>0</v>
      </c>
      <c r="N38" s="38">
        <f t="shared" si="19"/>
        <v>0</v>
      </c>
      <c r="O38" s="38">
        <f t="shared" si="19"/>
        <v>0</v>
      </c>
      <c r="P38" s="38">
        <f t="shared" si="19"/>
        <v>0</v>
      </c>
      <c r="Q38" s="38">
        <f t="shared" si="19"/>
        <v>0</v>
      </c>
      <c r="R38" s="38">
        <f t="shared" si="19"/>
        <v>0</v>
      </c>
      <c r="S38" s="38">
        <v>0</v>
      </c>
      <c r="T38" s="38">
        <f t="shared" ref="T38:Z38" si="20">SUM(T39,T40)</f>
        <v>0</v>
      </c>
      <c r="U38" s="38">
        <f t="shared" si="20"/>
        <v>0</v>
      </c>
      <c r="V38" s="38">
        <f t="shared" si="20"/>
        <v>0</v>
      </c>
      <c r="W38" s="38">
        <f t="shared" si="20"/>
        <v>0</v>
      </c>
      <c r="X38" s="38">
        <f t="shared" si="20"/>
        <v>0</v>
      </c>
      <c r="Y38" s="38">
        <f t="shared" si="20"/>
        <v>0</v>
      </c>
      <c r="Z38" s="38">
        <f t="shared" si="20"/>
        <v>0</v>
      </c>
      <c r="AA38" s="38">
        <v>0</v>
      </c>
      <c r="AB38" s="38">
        <f t="shared" ref="AB38:AH38" si="21">SUM(AB39,AB40)</f>
        <v>0</v>
      </c>
      <c r="AC38" s="38">
        <f t="shared" si="21"/>
        <v>0</v>
      </c>
      <c r="AD38" s="38">
        <f t="shared" si="21"/>
        <v>0</v>
      </c>
      <c r="AE38" s="38">
        <f t="shared" si="21"/>
        <v>0</v>
      </c>
      <c r="AF38" s="38">
        <f t="shared" si="21"/>
        <v>0</v>
      </c>
      <c r="AG38" s="38">
        <f t="shared" si="21"/>
        <v>0</v>
      </c>
      <c r="AH38" s="38">
        <f t="shared" si="21"/>
        <v>0</v>
      </c>
      <c r="AI38" s="38">
        <v>0</v>
      </c>
      <c r="AJ38" s="38">
        <f t="shared" ref="AJ38:AP38" si="22">SUM(AJ39,AJ40)</f>
        <v>0</v>
      </c>
      <c r="AK38" s="39">
        <f t="shared" si="22"/>
        <v>0</v>
      </c>
      <c r="AL38" s="38">
        <f t="shared" si="22"/>
        <v>0</v>
      </c>
      <c r="AM38" s="38">
        <f t="shared" si="22"/>
        <v>0</v>
      </c>
      <c r="AN38" s="38">
        <f t="shared" si="22"/>
        <v>0</v>
      </c>
      <c r="AO38" s="38">
        <f t="shared" si="22"/>
        <v>0</v>
      </c>
      <c r="AP38" s="38">
        <f t="shared" si="22"/>
        <v>0</v>
      </c>
      <c r="AQ38" s="34">
        <v>0</v>
      </c>
    </row>
    <row r="39" spans="1:43" ht="63" x14ac:dyDescent="0.25">
      <c r="A39" s="40" t="s">
        <v>103</v>
      </c>
      <c r="B39" s="41" t="s">
        <v>104</v>
      </c>
      <c r="C39" s="42" t="s">
        <v>65</v>
      </c>
      <c r="D39" s="38">
        <v>0</v>
      </c>
      <c r="E39" s="38">
        <v>0</v>
      </c>
      <c r="F39" s="38">
        <v>0</v>
      </c>
      <c r="G39" s="38">
        <v>0</v>
      </c>
      <c r="H39" s="38">
        <v>0</v>
      </c>
      <c r="I39" s="38">
        <v>0</v>
      </c>
      <c r="J39" s="38">
        <v>0</v>
      </c>
      <c r="K39" s="38">
        <v>0</v>
      </c>
      <c r="L39" s="38">
        <v>0</v>
      </c>
      <c r="M39" s="38">
        <v>0</v>
      </c>
      <c r="N39" s="38">
        <v>0</v>
      </c>
      <c r="O39" s="38">
        <v>0</v>
      </c>
      <c r="P39" s="38">
        <v>0</v>
      </c>
      <c r="Q39" s="38">
        <v>0</v>
      </c>
      <c r="R39" s="38">
        <v>0</v>
      </c>
      <c r="S39" s="38">
        <v>0</v>
      </c>
      <c r="T39" s="38">
        <v>0</v>
      </c>
      <c r="U39" s="38">
        <v>0</v>
      </c>
      <c r="V39" s="38">
        <v>0</v>
      </c>
      <c r="W39" s="38">
        <v>0</v>
      </c>
      <c r="X39" s="38">
        <v>0</v>
      </c>
      <c r="Y39" s="38">
        <v>0</v>
      </c>
      <c r="Z39" s="38">
        <v>0</v>
      </c>
      <c r="AA39" s="38">
        <v>0</v>
      </c>
      <c r="AB39" s="38">
        <v>0</v>
      </c>
      <c r="AC39" s="38">
        <v>0</v>
      </c>
      <c r="AD39" s="38">
        <v>0</v>
      </c>
      <c r="AE39" s="38">
        <v>0</v>
      </c>
      <c r="AF39" s="38">
        <v>0</v>
      </c>
      <c r="AG39" s="38">
        <v>0</v>
      </c>
      <c r="AH39" s="38">
        <v>0</v>
      </c>
      <c r="AI39" s="38">
        <v>0</v>
      </c>
      <c r="AJ39" s="38">
        <v>0</v>
      </c>
      <c r="AK39" s="38">
        <v>0</v>
      </c>
      <c r="AL39" s="38">
        <v>0</v>
      </c>
      <c r="AM39" s="38">
        <v>0</v>
      </c>
      <c r="AN39" s="38">
        <v>0</v>
      </c>
      <c r="AO39" s="38">
        <v>0</v>
      </c>
      <c r="AP39" s="38">
        <v>0</v>
      </c>
      <c r="AQ39" s="38">
        <v>0</v>
      </c>
    </row>
    <row r="40" spans="1:43" ht="78.75" x14ac:dyDescent="0.25">
      <c r="A40" s="40" t="s">
        <v>105</v>
      </c>
      <c r="B40" s="41" t="s">
        <v>106</v>
      </c>
      <c r="C40" s="42" t="s">
        <v>65</v>
      </c>
      <c r="D40" s="38">
        <v>0</v>
      </c>
      <c r="E40" s="38">
        <v>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8">
        <v>0</v>
      </c>
      <c r="M40" s="38">
        <v>0</v>
      </c>
      <c r="N40" s="38">
        <v>0</v>
      </c>
      <c r="O40" s="38">
        <v>0</v>
      </c>
      <c r="P40" s="38">
        <v>0</v>
      </c>
      <c r="Q40" s="38">
        <v>0</v>
      </c>
      <c r="R40" s="38">
        <v>0</v>
      </c>
      <c r="S40" s="38">
        <v>0</v>
      </c>
      <c r="T40" s="38">
        <v>0</v>
      </c>
      <c r="U40" s="38">
        <v>0</v>
      </c>
      <c r="V40" s="38">
        <v>0</v>
      </c>
      <c r="W40" s="38">
        <v>0</v>
      </c>
      <c r="X40" s="38">
        <v>0</v>
      </c>
      <c r="Y40" s="38">
        <v>0</v>
      </c>
      <c r="Z40" s="38">
        <v>0</v>
      </c>
      <c r="AA40" s="38">
        <v>0</v>
      </c>
      <c r="AB40" s="38">
        <v>0</v>
      </c>
      <c r="AC40" s="38">
        <v>0</v>
      </c>
      <c r="AD40" s="38">
        <v>0</v>
      </c>
      <c r="AE40" s="38">
        <v>0</v>
      </c>
      <c r="AF40" s="38">
        <v>0</v>
      </c>
      <c r="AG40" s="38">
        <v>0</v>
      </c>
      <c r="AH40" s="38">
        <v>0</v>
      </c>
      <c r="AI40" s="38">
        <v>0</v>
      </c>
      <c r="AJ40" s="38">
        <v>0</v>
      </c>
      <c r="AK40" s="39">
        <v>0</v>
      </c>
      <c r="AL40" s="38">
        <v>0</v>
      </c>
      <c r="AM40" s="38">
        <v>0</v>
      </c>
      <c r="AN40" s="38">
        <v>0</v>
      </c>
      <c r="AO40" s="38">
        <v>0</v>
      </c>
      <c r="AP40" s="38">
        <v>0</v>
      </c>
      <c r="AQ40" s="34">
        <v>0</v>
      </c>
    </row>
    <row r="41" spans="1:43" ht="31.5" x14ac:dyDescent="0.25">
      <c r="A41" s="40" t="s">
        <v>107</v>
      </c>
      <c r="B41" s="41" t="s">
        <v>108</v>
      </c>
      <c r="C41" s="42" t="s">
        <v>65</v>
      </c>
      <c r="D41" s="38">
        <f t="shared" ref="D41:J41" si="23">SUM(D42,D51,D58,D68)</f>
        <v>0</v>
      </c>
      <c r="E41" s="38">
        <f t="shared" si="23"/>
        <v>0</v>
      </c>
      <c r="F41" s="38">
        <f t="shared" si="23"/>
        <v>0</v>
      </c>
      <c r="G41" s="38">
        <f t="shared" si="23"/>
        <v>0</v>
      </c>
      <c r="H41" s="38">
        <f t="shared" si="23"/>
        <v>0</v>
      </c>
      <c r="I41" s="38">
        <f t="shared" si="23"/>
        <v>0</v>
      </c>
      <c r="J41" s="38">
        <f t="shared" si="23"/>
        <v>0</v>
      </c>
      <c r="K41" s="38">
        <v>0</v>
      </c>
      <c r="L41" s="38">
        <f t="shared" ref="L41:R41" si="24">SUM(L42,L51,L58,L68)</f>
        <v>0</v>
      </c>
      <c r="M41" s="38">
        <f t="shared" si="24"/>
        <v>1.0494373099999998</v>
      </c>
      <c r="N41" s="38">
        <f t="shared" si="24"/>
        <v>1.4950000000000001</v>
      </c>
      <c r="O41" s="38">
        <f t="shared" si="24"/>
        <v>0</v>
      </c>
      <c r="P41" s="38">
        <f t="shared" si="24"/>
        <v>0</v>
      </c>
      <c r="Q41" s="38">
        <f t="shared" si="24"/>
        <v>0</v>
      </c>
      <c r="R41" s="38">
        <f t="shared" si="24"/>
        <v>0</v>
      </c>
      <c r="S41" s="38">
        <v>0</v>
      </c>
      <c r="T41" s="38">
        <f t="shared" ref="T41:Z41" si="25">SUM(T42,T51,T58,T68)</f>
        <v>0</v>
      </c>
      <c r="U41" s="38">
        <f t="shared" si="25"/>
        <v>0</v>
      </c>
      <c r="V41" s="38">
        <f t="shared" si="25"/>
        <v>0</v>
      </c>
      <c r="W41" s="38">
        <f t="shared" si="25"/>
        <v>0</v>
      </c>
      <c r="X41" s="38">
        <f t="shared" si="25"/>
        <v>0</v>
      </c>
      <c r="Y41" s="38">
        <f t="shared" si="25"/>
        <v>0</v>
      </c>
      <c r="Z41" s="38">
        <f t="shared" si="25"/>
        <v>0</v>
      </c>
      <c r="AA41" s="38">
        <v>0</v>
      </c>
      <c r="AB41" s="38">
        <f t="shared" ref="AB41:AH41" si="26">SUM(AB42,AB51,AB58,AB68)</f>
        <v>0</v>
      </c>
      <c r="AC41" s="38">
        <f t="shared" si="26"/>
        <v>21.909813970000002</v>
      </c>
      <c r="AD41" s="38">
        <f t="shared" si="26"/>
        <v>0</v>
      </c>
      <c r="AE41" s="38">
        <f t="shared" si="26"/>
        <v>0</v>
      </c>
      <c r="AF41" s="38">
        <f t="shared" si="26"/>
        <v>6.1369999999999996</v>
      </c>
      <c r="AG41" s="38">
        <f t="shared" si="26"/>
        <v>0</v>
      </c>
      <c r="AH41" s="45">
        <f t="shared" si="26"/>
        <v>0</v>
      </c>
      <c r="AI41" s="38">
        <v>0</v>
      </c>
      <c r="AJ41" s="38">
        <f t="shared" ref="AJ41:AP41" si="27">SUM(AJ42,AJ51,AJ58,AJ68)</f>
        <v>0</v>
      </c>
      <c r="AK41" s="39">
        <f t="shared" si="27"/>
        <v>22.95925128</v>
      </c>
      <c r="AL41" s="38">
        <f t="shared" si="27"/>
        <v>1.4950000000000001</v>
      </c>
      <c r="AM41" s="38">
        <f t="shared" si="27"/>
        <v>0</v>
      </c>
      <c r="AN41" s="38">
        <f t="shared" si="27"/>
        <v>6.1369999999999996</v>
      </c>
      <c r="AO41" s="38">
        <f t="shared" si="27"/>
        <v>0</v>
      </c>
      <c r="AP41" s="45">
        <f t="shared" si="27"/>
        <v>0</v>
      </c>
      <c r="AQ41" s="34">
        <v>0</v>
      </c>
    </row>
    <row r="42" spans="1:43" ht="63" x14ac:dyDescent="0.25">
      <c r="A42" s="40" t="s">
        <v>109</v>
      </c>
      <c r="B42" s="41" t="s">
        <v>110</v>
      </c>
      <c r="C42" s="42" t="s">
        <v>65</v>
      </c>
      <c r="D42" s="38">
        <f t="shared" ref="D42:AQ42" si="28">SUM(D43,D44)</f>
        <v>0</v>
      </c>
      <c r="E42" s="38">
        <f t="shared" si="28"/>
        <v>0</v>
      </c>
      <c r="F42" s="38">
        <f t="shared" si="28"/>
        <v>0</v>
      </c>
      <c r="G42" s="38">
        <f t="shared" si="28"/>
        <v>0</v>
      </c>
      <c r="H42" s="38">
        <f t="shared" si="28"/>
        <v>0</v>
      </c>
      <c r="I42" s="38">
        <f t="shared" si="28"/>
        <v>0</v>
      </c>
      <c r="J42" s="38">
        <f t="shared" si="28"/>
        <v>0</v>
      </c>
      <c r="K42" s="38">
        <f t="shared" si="28"/>
        <v>0</v>
      </c>
      <c r="L42" s="38">
        <f t="shared" si="28"/>
        <v>0</v>
      </c>
      <c r="M42" s="38">
        <f t="shared" si="28"/>
        <v>0.88549817999999991</v>
      </c>
      <c r="N42" s="38">
        <f t="shared" si="28"/>
        <v>1.2450000000000001</v>
      </c>
      <c r="O42" s="38">
        <f t="shared" si="28"/>
        <v>0</v>
      </c>
      <c r="P42" s="38">
        <f t="shared" si="28"/>
        <v>0</v>
      </c>
      <c r="Q42" s="38">
        <f t="shared" si="28"/>
        <v>0</v>
      </c>
      <c r="R42" s="38">
        <f t="shared" si="28"/>
        <v>0</v>
      </c>
      <c r="S42" s="38">
        <f t="shared" si="28"/>
        <v>0</v>
      </c>
      <c r="T42" s="38">
        <f t="shared" si="28"/>
        <v>0</v>
      </c>
      <c r="U42" s="38">
        <f t="shared" si="28"/>
        <v>0</v>
      </c>
      <c r="V42" s="38">
        <f t="shared" si="28"/>
        <v>0</v>
      </c>
      <c r="W42" s="38">
        <f t="shared" si="28"/>
        <v>0</v>
      </c>
      <c r="X42" s="38">
        <f t="shared" si="28"/>
        <v>0</v>
      </c>
      <c r="Y42" s="38">
        <f t="shared" si="28"/>
        <v>0</v>
      </c>
      <c r="Z42" s="38">
        <f t="shared" si="28"/>
        <v>0</v>
      </c>
      <c r="AA42" s="38">
        <f t="shared" si="28"/>
        <v>0</v>
      </c>
      <c r="AB42" s="38">
        <f t="shared" si="28"/>
        <v>0</v>
      </c>
      <c r="AC42" s="38">
        <f t="shared" si="28"/>
        <v>0</v>
      </c>
      <c r="AD42" s="38">
        <f t="shared" si="28"/>
        <v>0</v>
      </c>
      <c r="AE42" s="38">
        <f t="shared" si="28"/>
        <v>0</v>
      </c>
      <c r="AF42" s="38">
        <f t="shared" si="28"/>
        <v>0</v>
      </c>
      <c r="AG42" s="38">
        <f t="shared" si="28"/>
        <v>0</v>
      </c>
      <c r="AH42" s="38">
        <f t="shared" si="28"/>
        <v>0</v>
      </c>
      <c r="AI42" s="38">
        <f t="shared" si="28"/>
        <v>0</v>
      </c>
      <c r="AJ42" s="38">
        <f t="shared" si="28"/>
        <v>0</v>
      </c>
      <c r="AK42" s="39">
        <f t="shared" si="28"/>
        <v>0.88549817999999991</v>
      </c>
      <c r="AL42" s="38">
        <f t="shared" si="28"/>
        <v>1.2450000000000001</v>
      </c>
      <c r="AM42" s="38">
        <f t="shared" si="28"/>
        <v>0</v>
      </c>
      <c r="AN42" s="38">
        <f t="shared" si="28"/>
        <v>0</v>
      </c>
      <c r="AO42" s="38">
        <f t="shared" si="28"/>
        <v>0</v>
      </c>
      <c r="AP42" s="38">
        <f t="shared" si="28"/>
        <v>0</v>
      </c>
      <c r="AQ42" s="38">
        <f t="shared" si="28"/>
        <v>0</v>
      </c>
    </row>
    <row r="43" spans="1:43" ht="31.5" x14ac:dyDescent="0.25">
      <c r="A43" s="40" t="s">
        <v>111</v>
      </c>
      <c r="B43" s="41" t="s">
        <v>112</v>
      </c>
      <c r="C43" s="42" t="s">
        <v>65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>
        <v>0</v>
      </c>
      <c r="P43" s="38">
        <v>0</v>
      </c>
      <c r="Q43" s="38">
        <v>0</v>
      </c>
      <c r="R43" s="38">
        <v>0</v>
      </c>
      <c r="S43" s="38">
        <v>0</v>
      </c>
      <c r="T43" s="38">
        <v>0</v>
      </c>
      <c r="U43" s="38">
        <v>0</v>
      </c>
      <c r="V43" s="38">
        <v>0</v>
      </c>
      <c r="W43" s="38">
        <v>0</v>
      </c>
      <c r="X43" s="38">
        <v>0</v>
      </c>
      <c r="Y43" s="38">
        <v>0</v>
      </c>
      <c r="Z43" s="38">
        <v>0</v>
      </c>
      <c r="AA43" s="38">
        <v>0</v>
      </c>
      <c r="AB43" s="38">
        <v>0</v>
      </c>
      <c r="AC43" s="38">
        <v>0</v>
      </c>
      <c r="AD43" s="38">
        <v>0</v>
      </c>
      <c r="AE43" s="38">
        <v>0</v>
      </c>
      <c r="AF43" s="38">
        <v>0</v>
      </c>
      <c r="AG43" s="38">
        <v>0</v>
      </c>
      <c r="AH43" s="38">
        <v>0</v>
      </c>
      <c r="AI43" s="38">
        <v>0</v>
      </c>
      <c r="AJ43" s="38">
        <v>0</v>
      </c>
      <c r="AK43" s="38">
        <v>0</v>
      </c>
      <c r="AL43" s="38">
        <v>0</v>
      </c>
      <c r="AM43" s="38">
        <v>0</v>
      </c>
      <c r="AN43" s="38">
        <v>0</v>
      </c>
      <c r="AO43" s="38">
        <v>0</v>
      </c>
      <c r="AP43" s="38">
        <v>0</v>
      </c>
      <c r="AQ43" s="38">
        <v>0</v>
      </c>
    </row>
    <row r="44" spans="1:43" ht="47.25" x14ac:dyDescent="0.25">
      <c r="A44" s="40" t="s">
        <v>113</v>
      </c>
      <c r="B44" s="41" t="s">
        <v>114</v>
      </c>
      <c r="C44" s="42" t="s">
        <v>65</v>
      </c>
      <c r="D44" s="34">
        <f t="shared" ref="D44:AQ44" si="29">SUM(D45:D50)</f>
        <v>0</v>
      </c>
      <c r="E44" s="34">
        <f t="shared" si="29"/>
        <v>0</v>
      </c>
      <c r="F44" s="34">
        <f t="shared" si="29"/>
        <v>0</v>
      </c>
      <c r="G44" s="34">
        <f t="shared" si="29"/>
        <v>0</v>
      </c>
      <c r="H44" s="34">
        <f t="shared" si="29"/>
        <v>0</v>
      </c>
      <c r="I44" s="34">
        <f t="shared" si="29"/>
        <v>0</v>
      </c>
      <c r="J44" s="34">
        <f t="shared" si="29"/>
        <v>0</v>
      </c>
      <c r="K44" s="34">
        <f t="shared" si="29"/>
        <v>0</v>
      </c>
      <c r="L44" s="34">
        <f t="shared" si="29"/>
        <v>0</v>
      </c>
      <c r="M44" s="34">
        <f t="shared" si="29"/>
        <v>0.88549817999999991</v>
      </c>
      <c r="N44" s="34">
        <f t="shared" si="29"/>
        <v>1.2450000000000001</v>
      </c>
      <c r="O44" s="34">
        <f t="shared" si="29"/>
        <v>0</v>
      </c>
      <c r="P44" s="34">
        <f t="shared" si="29"/>
        <v>0</v>
      </c>
      <c r="Q44" s="34">
        <f t="shared" si="29"/>
        <v>0</v>
      </c>
      <c r="R44" s="34">
        <f t="shared" si="29"/>
        <v>0</v>
      </c>
      <c r="S44" s="34">
        <f t="shared" si="29"/>
        <v>0</v>
      </c>
      <c r="T44" s="34">
        <f t="shared" si="29"/>
        <v>0</v>
      </c>
      <c r="U44" s="34">
        <f t="shared" si="29"/>
        <v>0</v>
      </c>
      <c r="V44" s="34">
        <f t="shared" si="29"/>
        <v>0</v>
      </c>
      <c r="W44" s="34">
        <f t="shared" si="29"/>
        <v>0</v>
      </c>
      <c r="X44" s="34">
        <f t="shared" si="29"/>
        <v>0</v>
      </c>
      <c r="Y44" s="34">
        <f t="shared" si="29"/>
        <v>0</v>
      </c>
      <c r="Z44" s="34">
        <f t="shared" si="29"/>
        <v>0</v>
      </c>
      <c r="AA44" s="34">
        <f t="shared" si="29"/>
        <v>0</v>
      </c>
      <c r="AB44" s="34">
        <f t="shared" si="29"/>
        <v>0</v>
      </c>
      <c r="AC44" s="34">
        <f t="shared" si="29"/>
        <v>0</v>
      </c>
      <c r="AD44" s="34">
        <f t="shared" si="29"/>
        <v>0</v>
      </c>
      <c r="AE44" s="34">
        <f t="shared" si="29"/>
        <v>0</v>
      </c>
      <c r="AF44" s="34">
        <f t="shared" si="29"/>
        <v>0</v>
      </c>
      <c r="AG44" s="34">
        <f t="shared" si="29"/>
        <v>0</v>
      </c>
      <c r="AH44" s="34">
        <f t="shared" si="29"/>
        <v>0</v>
      </c>
      <c r="AI44" s="34">
        <f t="shared" si="29"/>
        <v>0</v>
      </c>
      <c r="AJ44" s="34">
        <f t="shared" si="29"/>
        <v>0</v>
      </c>
      <c r="AK44" s="36">
        <f t="shared" si="29"/>
        <v>0.88549817999999991</v>
      </c>
      <c r="AL44" s="34">
        <f t="shared" si="29"/>
        <v>1.2450000000000001</v>
      </c>
      <c r="AM44" s="34">
        <f t="shared" si="29"/>
        <v>0</v>
      </c>
      <c r="AN44" s="34">
        <f t="shared" si="29"/>
        <v>0</v>
      </c>
      <c r="AO44" s="34">
        <f t="shared" si="29"/>
        <v>0</v>
      </c>
      <c r="AP44" s="34">
        <f t="shared" si="29"/>
        <v>0</v>
      </c>
      <c r="AQ44" s="34">
        <f t="shared" si="29"/>
        <v>0</v>
      </c>
    </row>
    <row r="45" spans="1:43" ht="31.5" x14ac:dyDescent="0.25">
      <c r="A45" s="40" t="s">
        <v>78</v>
      </c>
      <c r="B45" s="46" t="s">
        <v>181</v>
      </c>
      <c r="C45" s="47" t="s">
        <v>182</v>
      </c>
      <c r="D45" s="38">
        <v>0</v>
      </c>
      <c r="E45" s="38">
        <v>0</v>
      </c>
      <c r="F45" s="38">
        <v>0</v>
      </c>
      <c r="G45" s="38">
        <v>0</v>
      </c>
      <c r="H45" s="38">
        <v>0</v>
      </c>
      <c r="I45" s="38">
        <v>0</v>
      </c>
      <c r="J45" s="38">
        <v>0</v>
      </c>
      <c r="K45" s="38">
        <v>0</v>
      </c>
      <c r="L45" s="38">
        <v>0</v>
      </c>
      <c r="M45" s="43">
        <v>6.2001800000000003E-2</v>
      </c>
      <c r="N45" s="39">
        <v>2.5000000000000001E-2</v>
      </c>
      <c r="O45" s="38">
        <v>0</v>
      </c>
      <c r="P45" s="38">
        <v>0</v>
      </c>
      <c r="Q45" s="38">
        <v>0</v>
      </c>
      <c r="R45" s="38">
        <v>0</v>
      </c>
      <c r="S45" s="38">
        <v>0</v>
      </c>
      <c r="T45" s="38">
        <v>0</v>
      </c>
      <c r="U45" s="38">
        <v>0</v>
      </c>
      <c r="V45" s="38">
        <v>0</v>
      </c>
      <c r="W45" s="38">
        <v>0</v>
      </c>
      <c r="X45" s="38">
        <v>0</v>
      </c>
      <c r="Y45" s="38">
        <v>0</v>
      </c>
      <c r="Z45" s="38">
        <v>0</v>
      </c>
      <c r="AA45" s="38">
        <v>0</v>
      </c>
      <c r="AB45" s="38">
        <v>0</v>
      </c>
      <c r="AC45" s="38">
        <v>0</v>
      </c>
      <c r="AD45" s="38">
        <v>0</v>
      </c>
      <c r="AE45" s="38">
        <v>0</v>
      </c>
      <c r="AF45" s="38">
        <v>0</v>
      </c>
      <c r="AG45" s="38">
        <v>0</v>
      </c>
      <c r="AH45" s="38">
        <v>0</v>
      </c>
      <c r="AI45" s="38">
        <v>0</v>
      </c>
      <c r="AJ45" s="38">
        <v>0</v>
      </c>
      <c r="AK45" s="39">
        <f>SUM(E45,M45,U45,AC45,)</f>
        <v>6.2001800000000003E-2</v>
      </c>
      <c r="AL45" s="39">
        <f>SUM(F45,N45,V45,AD45,)</f>
        <v>2.5000000000000001E-2</v>
      </c>
      <c r="AM45" s="38">
        <v>0</v>
      </c>
      <c r="AN45" s="38">
        <v>0</v>
      </c>
      <c r="AO45" s="38">
        <v>0</v>
      </c>
      <c r="AP45" s="38">
        <v>0</v>
      </c>
      <c r="AQ45" s="38">
        <v>0</v>
      </c>
    </row>
    <row r="46" spans="1:43" ht="31.5" x14ac:dyDescent="0.25">
      <c r="A46" s="40">
        <f>A45+1</f>
        <v>2</v>
      </c>
      <c r="B46" s="46" t="s">
        <v>183</v>
      </c>
      <c r="C46" s="47" t="s">
        <v>184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43">
        <v>0.1314968</v>
      </c>
      <c r="N46" s="38">
        <v>0.16</v>
      </c>
      <c r="O46" s="38">
        <v>0</v>
      </c>
      <c r="P46" s="38">
        <v>0</v>
      </c>
      <c r="Q46" s="38">
        <v>0</v>
      </c>
      <c r="R46" s="38">
        <v>0</v>
      </c>
      <c r="S46" s="38">
        <v>0</v>
      </c>
      <c r="T46" s="38">
        <v>0</v>
      </c>
      <c r="U46" s="38">
        <v>0</v>
      </c>
      <c r="V46" s="38">
        <v>0</v>
      </c>
      <c r="W46" s="38">
        <v>0</v>
      </c>
      <c r="X46" s="38">
        <v>0</v>
      </c>
      <c r="Y46" s="38">
        <v>0</v>
      </c>
      <c r="Z46" s="38">
        <v>0</v>
      </c>
      <c r="AA46" s="38">
        <v>0</v>
      </c>
      <c r="AB46" s="38">
        <v>0</v>
      </c>
      <c r="AC46" s="38">
        <v>0</v>
      </c>
      <c r="AD46" s="38">
        <v>0</v>
      </c>
      <c r="AE46" s="38">
        <v>0</v>
      </c>
      <c r="AF46" s="38">
        <v>0</v>
      </c>
      <c r="AG46" s="38">
        <v>0</v>
      </c>
      <c r="AH46" s="38">
        <v>0</v>
      </c>
      <c r="AI46" s="38">
        <v>0</v>
      </c>
      <c r="AJ46" s="38">
        <v>0</v>
      </c>
      <c r="AK46" s="39">
        <f t="shared" ref="AK46:AK50" si="30">SUM(E46,M46,U46,AC46,)</f>
        <v>0.1314968</v>
      </c>
      <c r="AL46" s="38">
        <f t="shared" ref="AL46:AL50" si="31">SUM(F46,N46,V46,AD46,)</f>
        <v>0.16</v>
      </c>
      <c r="AM46" s="38">
        <v>0</v>
      </c>
      <c r="AN46" s="38">
        <v>0</v>
      </c>
      <c r="AO46" s="38">
        <v>0</v>
      </c>
      <c r="AP46" s="38">
        <v>0</v>
      </c>
      <c r="AQ46" s="38">
        <v>0</v>
      </c>
    </row>
    <row r="47" spans="1:43" ht="31.5" x14ac:dyDescent="0.25">
      <c r="A47" s="40">
        <f t="shared" ref="A47:A50" si="32">A46+1</f>
        <v>3</v>
      </c>
      <c r="B47" s="46" t="s">
        <v>185</v>
      </c>
      <c r="C47" s="47" t="s">
        <v>186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0</v>
      </c>
      <c r="L47" s="38">
        <v>0</v>
      </c>
      <c r="M47" s="43">
        <v>0.13029679999999999</v>
      </c>
      <c r="N47" s="38">
        <v>0.16</v>
      </c>
      <c r="O47" s="38">
        <v>0</v>
      </c>
      <c r="P47" s="38">
        <v>0</v>
      </c>
      <c r="Q47" s="38">
        <v>0</v>
      </c>
      <c r="R47" s="38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0</v>
      </c>
      <c r="AD47" s="38">
        <v>0</v>
      </c>
      <c r="AE47" s="38">
        <v>0</v>
      </c>
      <c r="AF47" s="38">
        <v>0</v>
      </c>
      <c r="AG47" s="38">
        <v>0</v>
      </c>
      <c r="AH47" s="38">
        <v>0</v>
      </c>
      <c r="AI47" s="38">
        <v>0</v>
      </c>
      <c r="AJ47" s="38">
        <v>0</v>
      </c>
      <c r="AK47" s="39">
        <f t="shared" si="30"/>
        <v>0.13029679999999999</v>
      </c>
      <c r="AL47" s="38">
        <f t="shared" si="31"/>
        <v>0.16</v>
      </c>
      <c r="AM47" s="38">
        <v>0</v>
      </c>
      <c r="AN47" s="38">
        <v>0</v>
      </c>
      <c r="AO47" s="38">
        <v>0</v>
      </c>
      <c r="AP47" s="38">
        <v>0</v>
      </c>
      <c r="AQ47" s="38">
        <v>0</v>
      </c>
    </row>
    <row r="48" spans="1:43" ht="31.5" x14ac:dyDescent="0.25">
      <c r="A48" s="40">
        <f t="shared" si="32"/>
        <v>4</v>
      </c>
      <c r="B48" s="46" t="s">
        <v>187</v>
      </c>
      <c r="C48" s="47" t="s">
        <v>188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43">
        <v>0.16696179999999999</v>
      </c>
      <c r="N48" s="38">
        <v>0.25</v>
      </c>
      <c r="O48" s="38">
        <v>0</v>
      </c>
      <c r="P48" s="38">
        <v>0</v>
      </c>
      <c r="Q48" s="38">
        <v>0</v>
      </c>
      <c r="R48" s="38">
        <v>0</v>
      </c>
      <c r="S48" s="38">
        <v>0</v>
      </c>
      <c r="T48" s="38">
        <v>0</v>
      </c>
      <c r="U48" s="38">
        <v>0</v>
      </c>
      <c r="V48" s="38">
        <v>0</v>
      </c>
      <c r="W48" s="38">
        <v>0</v>
      </c>
      <c r="X48" s="38">
        <v>0</v>
      </c>
      <c r="Y48" s="38">
        <v>0</v>
      </c>
      <c r="Z48" s="38">
        <v>0</v>
      </c>
      <c r="AA48" s="38">
        <v>0</v>
      </c>
      <c r="AB48" s="38">
        <v>0</v>
      </c>
      <c r="AC48" s="38">
        <v>0</v>
      </c>
      <c r="AD48" s="38">
        <v>0</v>
      </c>
      <c r="AE48" s="38">
        <v>0</v>
      </c>
      <c r="AF48" s="38">
        <v>0</v>
      </c>
      <c r="AG48" s="38">
        <v>0</v>
      </c>
      <c r="AH48" s="38">
        <v>0</v>
      </c>
      <c r="AI48" s="38">
        <v>0</v>
      </c>
      <c r="AJ48" s="38">
        <v>0</v>
      </c>
      <c r="AK48" s="39">
        <f t="shared" si="30"/>
        <v>0.16696179999999999</v>
      </c>
      <c r="AL48" s="38">
        <f t="shared" si="31"/>
        <v>0.25</v>
      </c>
      <c r="AM48" s="38">
        <v>0</v>
      </c>
      <c r="AN48" s="38">
        <v>0</v>
      </c>
      <c r="AO48" s="38">
        <v>0</v>
      </c>
      <c r="AP48" s="38">
        <v>0</v>
      </c>
      <c r="AQ48" s="38">
        <v>0</v>
      </c>
    </row>
    <row r="49" spans="1:43" ht="31.5" x14ac:dyDescent="0.25">
      <c r="A49" s="40">
        <f t="shared" si="32"/>
        <v>5</v>
      </c>
      <c r="B49" s="46" t="s">
        <v>189</v>
      </c>
      <c r="C49" s="47" t="s">
        <v>190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43">
        <v>0.16718048999999999</v>
      </c>
      <c r="N49" s="38">
        <v>0.25</v>
      </c>
      <c r="O49" s="38">
        <v>0</v>
      </c>
      <c r="P49" s="38">
        <v>0</v>
      </c>
      <c r="Q49" s="38">
        <v>0</v>
      </c>
      <c r="R49" s="38">
        <v>0</v>
      </c>
      <c r="S49" s="38">
        <v>0</v>
      </c>
      <c r="T49" s="38">
        <v>0</v>
      </c>
      <c r="U49" s="38">
        <v>0</v>
      </c>
      <c r="V49" s="38">
        <v>0</v>
      </c>
      <c r="W49" s="38">
        <v>0</v>
      </c>
      <c r="X49" s="38">
        <v>0</v>
      </c>
      <c r="Y49" s="38">
        <v>0</v>
      </c>
      <c r="Z49" s="38">
        <v>0</v>
      </c>
      <c r="AA49" s="38">
        <v>0</v>
      </c>
      <c r="AB49" s="38">
        <v>0</v>
      </c>
      <c r="AC49" s="38">
        <v>0</v>
      </c>
      <c r="AD49" s="38">
        <v>0</v>
      </c>
      <c r="AE49" s="38">
        <v>0</v>
      </c>
      <c r="AF49" s="38">
        <v>0</v>
      </c>
      <c r="AG49" s="38">
        <v>0</v>
      </c>
      <c r="AH49" s="38">
        <v>0</v>
      </c>
      <c r="AI49" s="38">
        <v>0</v>
      </c>
      <c r="AJ49" s="38">
        <v>0</v>
      </c>
      <c r="AK49" s="39">
        <f t="shared" si="30"/>
        <v>0.16718048999999999</v>
      </c>
      <c r="AL49" s="38">
        <f t="shared" si="31"/>
        <v>0.25</v>
      </c>
      <c r="AM49" s="38">
        <v>0</v>
      </c>
      <c r="AN49" s="38">
        <v>0</v>
      </c>
      <c r="AO49" s="38">
        <v>0</v>
      </c>
      <c r="AP49" s="38">
        <v>0</v>
      </c>
      <c r="AQ49" s="38">
        <v>0</v>
      </c>
    </row>
    <row r="50" spans="1:43" ht="31.5" x14ac:dyDescent="0.25">
      <c r="A50" s="40">
        <f t="shared" si="32"/>
        <v>6</v>
      </c>
      <c r="B50" s="46" t="s">
        <v>191</v>
      </c>
      <c r="C50" s="47" t="s">
        <v>192</v>
      </c>
      <c r="D50" s="38">
        <v>0</v>
      </c>
      <c r="E50" s="38">
        <v>0</v>
      </c>
      <c r="F50" s="38">
        <v>0</v>
      </c>
      <c r="G50" s="38">
        <v>0</v>
      </c>
      <c r="H50" s="38">
        <v>0</v>
      </c>
      <c r="I50" s="38">
        <v>0</v>
      </c>
      <c r="J50" s="38">
        <v>0</v>
      </c>
      <c r="K50" s="38">
        <v>0</v>
      </c>
      <c r="L50" s="38">
        <v>0</v>
      </c>
      <c r="M50" s="43">
        <v>0.22756049</v>
      </c>
      <c r="N50" s="38">
        <v>0.4</v>
      </c>
      <c r="O50" s="38">
        <v>0</v>
      </c>
      <c r="P50" s="38">
        <v>0</v>
      </c>
      <c r="Q50" s="38">
        <v>0</v>
      </c>
      <c r="R50" s="38">
        <v>0</v>
      </c>
      <c r="S50" s="38">
        <v>0</v>
      </c>
      <c r="T50" s="38">
        <v>0</v>
      </c>
      <c r="U50" s="38">
        <v>0</v>
      </c>
      <c r="V50" s="38">
        <v>0</v>
      </c>
      <c r="W50" s="38">
        <v>0</v>
      </c>
      <c r="X50" s="38">
        <v>0</v>
      </c>
      <c r="Y50" s="38">
        <v>0</v>
      </c>
      <c r="Z50" s="38">
        <v>0</v>
      </c>
      <c r="AA50" s="38">
        <v>0</v>
      </c>
      <c r="AB50" s="38">
        <v>0</v>
      </c>
      <c r="AC50" s="38">
        <v>0</v>
      </c>
      <c r="AD50" s="38">
        <v>0</v>
      </c>
      <c r="AE50" s="38">
        <v>0</v>
      </c>
      <c r="AF50" s="38">
        <v>0</v>
      </c>
      <c r="AG50" s="38">
        <v>0</v>
      </c>
      <c r="AH50" s="38">
        <v>0</v>
      </c>
      <c r="AI50" s="38">
        <v>0</v>
      </c>
      <c r="AJ50" s="38">
        <v>0</v>
      </c>
      <c r="AK50" s="39">
        <f t="shared" si="30"/>
        <v>0.22756049</v>
      </c>
      <c r="AL50" s="38">
        <f t="shared" si="31"/>
        <v>0.4</v>
      </c>
      <c r="AM50" s="38">
        <v>0</v>
      </c>
      <c r="AN50" s="38">
        <v>0</v>
      </c>
      <c r="AO50" s="38">
        <v>0</v>
      </c>
      <c r="AP50" s="38">
        <v>0</v>
      </c>
      <c r="AQ50" s="38">
        <v>0</v>
      </c>
    </row>
    <row r="51" spans="1:43" ht="47.25" x14ac:dyDescent="0.25">
      <c r="A51" s="40" t="s">
        <v>115</v>
      </c>
      <c r="B51" s="41" t="s">
        <v>116</v>
      </c>
      <c r="C51" s="42" t="s">
        <v>65</v>
      </c>
      <c r="D51" s="34">
        <f t="shared" ref="D51:AQ51" si="33">SUM(D52,D57)</f>
        <v>0</v>
      </c>
      <c r="E51" s="34">
        <f t="shared" si="33"/>
        <v>0</v>
      </c>
      <c r="F51" s="34">
        <f t="shared" si="33"/>
        <v>0</v>
      </c>
      <c r="G51" s="34">
        <f t="shared" si="33"/>
        <v>0</v>
      </c>
      <c r="H51" s="34">
        <f t="shared" si="33"/>
        <v>0</v>
      </c>
      <c r="I51" s="34">
        <f t="shared" si="33"/>
        <v>0</v>
      </c>
      <c r="J51" s="34">
        <f t="shared" si="33"/>
        <v>0</v>
      </c>
      <c r="K51" s="34">
        <f t="shared" si="33"/>
        <v>0</v>
      </c>
      <c r="L51" s="34">
        <f t="shared" si="33"/>
        <v>0</v>
      </c>
      <c r="M51" s="34">
        <f t="shared" si="33"/>
        <v>0.16393912999999999</v>
      </c>
      <c r="N51" s="34">
        <f t="shared" si="33"/>
        <v>0.25</v>
      </c>
      <c r="O51" s="34">
        <f t="shared" si="33"/>
        <v>0</v>
      </c>
      <c r="P51" s="34">
        <f t="shared" si="33"/>
        <v>0</v>
      </c>
      <c r="Q51" s="34">
        <f t="shared" si="33"/>
        <v>0</v>
      </c>
      <c r="R51" s="34">
        <f t="shared" si="33"/>
        <v>0</v>
      </c>
      <c r="S51" s="34">
        <f t="shared" si="33"/>
        <v>0</v>
      </c>
      <c r="T51" s="34">
        <f t="shared" si="33"/>
        <v>0</v>
      </c>
      <c r="U51" s="34">
        <f t="shared" si="33"/>
        <v>0</v>
      </c>
      <c r="V51" s="34">
        <f t="shared" si="33"/>
        <v>0</v>
      </c>
      <c r="W51" s="34">
        <f t="shared" si="33"/>
        <v>0</v>
      </c>
      <c r="X51" s="34">
        <f t="shared" si="33"/>
        <v>0</v>
      </c>
      <c r="Y51" s="34">
        <f t="shared" si="33"/>
        <v>0</v>
      </c>
      <c r="Z51" s="34">
        <f t="shared" si="33"/>
        <v>0</v>
      </c>
      <c r="AA51" s="34">
        <f t="shared" si="33"/>
        <v>0</v>
      </c>
      <c r="AB51" s="34">
        <f t="shared" si="33"/>
        <v>0</v>
      </c>
      <c r="AC51" s="34">
        <f t="shared" si="33"/>
        <v>10.56981397</v>
      </c>
      <c r="AD51" s="34">
        <f t="shared" si="33"/>
        <v>0</v>
      </c>
      <c r="AE51" s="34">
        <f t="shared" si="33"/>
        <v>0</v>
      </c>
      <c r="AF51" s="34">
        <f t="shared" si="33"/>
        <v>6.1369999999999996</v>
      </c>
      <c r="AG51" s="34">
        <f t="shared" si="33"/>
        <v>0</v>
      </c>
      <c r="AH51" s="34">
        <f t="shared" si="33"/>
        <v>0</v>
      </c>
      <c r="AI51" s="34">
        <f t="shared" si="33"/>
        <v>0</v>
      </c>
      <c r="AJ51" s="34">
        <f t="shared" si="33"/>
        <v>0</v>
      </c>
      <c r="AK51" s="36">
        <f t="shared" si="33"/>
        <v>10.733753099999999</v>
      </c>
      <c r="AL51" s="34">
        <f t="shared" si="33"/>
        <v>0.25</v>
      </c>
      <c r="AM51" s="34">
        <f t="shared" si="33"/>
        <v>0</v>
      </c>
      <c r="AN51" s="34">
        <f t="shared" si="33"/>
        <v>6.1369999999999996</v>
      </c>
      <c r="AO51" s="34">
        <f t="shared" si="33"/>
        <v>0</v>
      </c>
      <c r="AP51" s="34">
        <f t="shared" si="33"/>
        <v>0</v>
      </c>
      <c r="AQ51" s="34">
        <f t="shared" si="33"/>
        <v>0</v>
      </c>
    </row>
    <row r="52" spans="1:43" ht="31.5" x14ac:dyDescent="0.25">
      <c r="A52" s="40" t="s">
        <v>117</v>
      </c>
      <c r="B52" s="41" t="s">
        <v>118</v>
      </c>
      <c r="C52" s="42" t="s">
        <v>65</v>
      </c>
      <c r="D52" s="34">
        <f>SUM(D53:D56)</f>
        <v>0</v>
      </c>
      <c r="E52" s="34">
        <f t="shared" ref="E52:AQ52" si="34">SUM(E53:E56)</f>
        <v>0</v>
      </c>
      <c r="F52" s="34">
        <f t="shared" si="34"/>
        <v>0</v>
      </c>
      <c r="G52" s="34">
        <f t="shared" si="34"/>
        <v>0</v>
      </c>
      <c r="H52" s="34">
        <f t="shared" si="34"/>
        <v>0</v>
      </c>
      <c r="I52" s="34">
        <f t="shared" si="34"/>
        <v>0</v>
      </c>
      <c r="J52" s="34">
        <f t="shared" si="34"/>
        <v>0</v>
      </c>
      <c r="K52" s="34">
        <f t="shared" si="34"/>
        <v>0</v>
      </c>
      <c r="L52" s="34">
        <f t="shared" si="34"/>
        <v>0</v>
      </c>
      <c r="M52" s="34">
        <f>SUM(M53:M56)</f>
        <v>0.16393912999999999</v>
      </c>
      <c r="N52" s="34">
        <f>SUM(N53:N56)</f>
        <v>0.25</v>
      </c>
      <c r="O52" s="34">
        <f t="shared" si="34"/>
        <v>0</v>
      </c>
      <c r="P52" s="34">
        <f t="shared" si="34"/>
        <v>0</v>
      </c>
      <c r="Q52" s="34">
        <f t="shared" si="34"/>
        <v>0</v>
      </c>
      <c r="R52" s="34">
        <f t="shared" si="34"/>
        <v>0</v>
      </c>
      <c r="S52" s="34">
        <f t="shared" si="34"/>
        <v>0</v>
      </c>
      <c r="T52" s="34">
        <f t="shared" si="34"/>
        <v>0</v>
      </c>
      <c r="U52" s="34">
        <f t="shared" si="34"/>
        <v>0</v>
      </c>
      <c r="V52" s="34">
        <f t="shared" si="34"/>
        <v>0</v>
      </c>
      <c r="W52" s="34">
        <f t="shared" si="34"/>
        <v>0</v>
      </c>
      <c r="X52" s="34">
        <f t="shared" si="34"/>
        <v>0</v>
      </c>
      <c r="Y52" s="34">
        <f t="shared" si="34"/>
        <v>0</v>
      </c>
      <c r="Z52" s="34">
        <f t="shared" si="34"/>
        <v>0</v>
      </c>
      <c r="AA52" s="34">
        <f t="shared" si="34"/>
        <v>0</v>
      </c>
      <c r="AB52" s="34">
        <f t="shared" si="34"/>
        <v>0</v>
      </c>
      <c r="AC52" s="34">
        <f t="shared" si="34"/>
        <v>10.56981397</v>
      </c>
      <c r="AD52" s="34">
        <f t="shared" si="34"/>
        <v>0</v>
      </c>
      <c r="AE52" s="34">
        <f t="shared" si="34"/>
        <v>0</v>
      </c>
      <c r="AF52" s="34">
        <f t="shared" si="34"/>
        <v>6.1369999999999996</v>
      </c>
      <c r="AG52" s="34">
        <f t="shared" si="34"/>
        <v>0</v>
      </c>
      <c r="AH52" s="34">
        <f t="shared" si="34"/>
        <v>0</v>
      </c>
      <c r="AI52" s="34">
        <f t="shared" si="34"/>
        <v>0</v>
      </c>
      <c r="AJ52" s="34">
        <f t="shared" si="34"/>
        <v>0</v>
      </c>
      <c r="AK52" s="36">
        <f>SUM(AK53:AK56)</f>
        <v>10.733753099999999</v>
      </c>
      <c r="AL52" s="34">
        <f>SUM(AL53:AL56)</f>
        <v>0.25</v>
      </c>
      <c r="AM52" s="34">
        <f t="shared" si="34"/>
        <v>0</v>
      </c>
      <c r="AN52" s="34">
        <f>SUM(AN53:AN56)</f>
        <v>6.1369999999999996</v>
      </c>
      <c r="AO52" s="34">
        <f t="shared" si="34"/>
        <v>0</v>
      </c>
      <c r="AP52" s="34">
        <f t="shared" si="34"/>
        <v>0</v>
      </c>
      <c r="AQ52" s="34">
        <f t="shared" si="34"/>
        <v>0</v>
      </c>
    </row>
    <row r="53" spans="1:43" ht="31.5" x14ac:dyDescent="0.25">
      <c r="A53" s="40" t="s">
        <v>78</v>
      </c>
      <c r="B53" s="46" t="s">
        <v>165</v>
      </c>
      <c r="C53" s="47" t="s">
        <v>119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  <c r="K53" s="38">
        <v>0</v>
      </c>
      <c r="L53" s="38">
        <v>0</v>
      </c>
      <c r="M53" s="38">
        <v>0</v>
      </c>
      <c r="N53" s="38">
        <v>0</v>
      </c>
      <c r="O53" s="38">
        <v>0</v>
      </c>
      <c r="P53" s="38">
        <v>0</v>
      </c>
      <c r="Q53" s="38">
        <v>0</v>
      </c>
      <c r="R53" s="38">
        <v>0</v>
      </c>
      <c r="S53" s="38">
        <v>0</v>
      </c>
      <c r="T53" s="38">
        <v>0</v>
      </c>
      <c r="U53" s="38">
        <v>0</v>
      </c>
      <c r="V53" s="38">
        <v>0</v>
      </c>
      <c r="W53" s="38">
        <v>0</v>
      </c>
      <c r="X53" s="38">
        <v>0</v>
      </c>
      <c r="Y53" s="38">
        <v>0</v>
      </c>
      <c r="Z53" s="38">
        <v>0</v>
      </c>
      <c r="AA53" s="38">
        <v>0</v>
      </c>
      <c r="AB53" s="38">
        <v>0</v>
      </c>
      <c r="AC53" s="43">
        <v>7.4379999999999997</v>
      </c>
      <c r="AD53" s="38">
        <v>0</v>
      </c>
      <c r="AE53" s="38">
        <v>0</v>
      </c>
      <c r="AF53" s="43">
        <v>4.9059999999999997</v>
      </c>
      <c r="AG53" s="38">
        <v>0</v>
      </c>
      <c r="AH53" s="38">
        <v>0</v>
      </c>
      <c r="AI53" s="38">
        <v>0</v>
      </c>
      <c r="AJ53" s="38">
        <f t="shared" ref="AJ53:AP57" si="35">SUM(D53,L53,T53,AB53)</f>
        <v>0</v>
      </c>
      <c r="AK53" s="39">
        <f t="shared" si="35"/>
        <v>7.4379999999999997</v>
      </c>
      <c r="AL53" s="38">
        <f t="shared" si="35"/>
        <v>0</v>
      </c>
      <c r="AM53" s="38">
        <f t="shared" si="35"/>
        <v>0</v>
      </c>
      <c r="AN53" s="39">
        <f t="shared" si="35"/>
        <v>4.9059999999999997</v>
      </c>
      <c r="AO53" s="38">
        <f t="shared" si="35"/>
        <v>0</v>
      </c>
      <c r="AP53" s="38">
        <f t="shared" si="35"/>
        <v>0</v>
      </c>
      <c r="AQ53" s="34">
        <v>0</v>
      </c>
    </row>
    <row r="54" spans="1:43" ht="31.5" x14ac:dyDescent="0.25">
      <c r="A54" s="40" t="s">
        <v>58</v>
      </c>
      <c r="B54" s="46" t="s">
        <v>177</v>
      </c>
      <c r="C54" s="47" t="s">
        <v>178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>
        <v>0</v>
      </c>
      <c r="P54" s="38">
        <v>0</v>
      </c>
      <c r="Q54" s="38">
        <v>0</v>
      </c>
      <c r="R54" s="38">
        <v>0</v>
      </c>
      <c r="S54" s="38">
        <v>0</v>
      </c>
      <c r="T54" s="38">
        <v>0</v>
      </c>
      <c r="U54" s="38">
        <v>0</v>
      </c>
      <c r="V54" s="38">
        <v>0</v>
      </c>
      <c r="W54" s="38">
        <v>0</v>
      </c>
      <c r="X54" s="38">
        <v>0</v>
      </c>
      <c r="Y54" s="38">
        <v>0</v>
      </c>
      <c r="Z54" s="38">
        <v>0</v>
      </c>
      <c r="AA54" s="38">
        <v>0</v>
      </c>
      <c r="AB54" s="38">
        <v>0</v>
      </c>
      <c r="AC54" s="43">
        <v>0.61140883999999995</v>
      </c>
      <c r="AD54" s="38">
        <v>0</v>
      </c>
      <c r="AE54" s="38">
        <v>0</v>
      </c>
      <c r="AF54" s="43">
        <v>0.32100000000000001</v>
      </c>
      <c r="AG54" s="38">
        <v>0</v>
      </c>
      <c r="AH54" s="38">
        <v>0</v>
      </c>
      <c r="AI54" s="38">
        <v>0</v>
      </c>
      <c r="AJ54" s="38">
        <v>0</v>
      </c>
      <c r="AK54" s="39">
        <f>SUM(E54,M54,U54,AC54,)</f>
        <v>0.61140883999999995</v>
      </c>
      <c r="AL54" s="38">
        <v>0</v>
      </c>
      <c r="AM54" s="38">
        <v>0</v>
      </c>
      <c r="AN54" s="39">
        <f t="shared" si="35"/>
        <v>0.32100000000000001</v>
      </c>
      <c r="AO54" s="38">
        <v>0</v>
      </c>
      <c r="AP54" s="38">
        <v>0</v>
      </c>
      <c r="AQ54" s="38">
        <v>0</v>
      </c>
    </row>
    <row r="55" spans="1:43" ht="47.25" x14ac:dyDescent="0.25">
      <c r="A55" s="40" t="s">
        <v>59</v>
      </c>
      <c r="B55" s="46" t="s">
        <v>207</v>
      </c>
      <c r="C55" s="47" t="s">
        <v>193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>
        <v>0</v>
      </c>
      <c r="P55" s="38">
        <v>0</v>
      </c>
      <c r="Q55" s="38">
        <v>0</v>
      </c>
      <c r="R55" s="38">
        <v>0</v>
      </c>
      <c r="S55" s="38">
        <v>0</v>
      </c>
      <c r="T55" s="38">
        <v>0</v>
      </c>
      <c r="U55" s="38">
        <v>0</v>
      </c>
      <c r="V55" s="38">
        <v>0</v>
      </c>
      <c r="W55" s="38">
        <v>0</v>
      </c>
      <c r="X55" s="38">
        <v>0</v>
      </c>
      <c r="Y55" s="38">
        <v>0</v>
      </c>
      <c r="Z55" s="38">
        <v>0</v>
      </c>
      <c r="AA55" s="38">
        <v>0</v>
      </c>
      <c r="AB55" s="38">
        <v>0</v>
      </c>
      <c r="AC55" s="43">
        <v>2.5204051299999999</v>
      </c>
      <c r="AD55" s="38">
        <v>0</v>
      </c>
      <c r="AE55" s="38">
        <v>0</v>
      </c>
      <c r="AF55" s="43">
        <v>0.91</v>
      </c>
      <c r="AG55" s="38">
        <v>0</v>
      </c>
      <c r="AH55" s="38">
        <v>0</v>
      </c>
      <c r="AI55" s="38">
        <v>0</v>
      </c>
      <c r="AJ55" s="38">
        <v>0</v>
      </c>
      <c r="AK55" s="39">
        <f t="shared" ref="AK55:AK56" si="36">SUM(E55,M55,U55,AC55,)</f>
        <v>2.5204051299999999</v>
      </c>
      <c r="AL55" s="38">
        <v>0</v>
      </c>
      <c r="AM55" s="38">
        <v>0</v>
      </c>
      <c r="AN55" s="39">
        <f t="shared" si="35"/>
        <v>0.91</v>
      </c>
      <c r="AO55" s="38">
        <v>0</v>
      </c>
      <c r="AP55" s="38">
        <v>0</v>
      </c>
      <c r="AQ55" s="38">
        <v>0</v>
      </c>
    </row>
    <row r="56" spans="1:43" ht="31.5" x14ac:dyDescent="0.25">
      <c r="A56" s="40" t="s">
        <v>60</v>
      </c>
      <c r="B56" s="46" t="s">
        <v>215</v>
      </c>
      <c r="C56" s="47" t="s">
        <v>194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0</v>
      </c>
      <c r="K56" s="38">
        <v>0</v>
      </c>
      <c r="L56" s="38">
        <v>0</v>
      </c>
      <c r="M56" s="43">
        <v>0.16393912999999999</v>
      </c>
      <c r="N56" s="38">
        <v>0.25</v>
      </c>
      <c r="O56" s="38">
        <v>0</v>
      </c>
      <c r="P56" s="38">
        <v>0</v>
      </c>
      <c r="Q56" s="38">
        <v>0</v>
      </c>
      <c r="R56" s="38">
        <v>0</v>
      </c>
      <c r="S56" s="38">
        <v>0</v>
      </c>
      <c r="T56" s="38">
        <v>0</v>
      </c>
      <c r="U56" s="38">
        <v>0</v>
      </c>
      <c r="V56" s="38">
        <v>0</v>
      </c>
      <c r="W56" s="38">
        <v>0</v>
      </c>
      <c r="X56" s="38">
        <v>0</v>
      </c>
      <c r="Y56" s="38">
        <v>0</v>
      </c>
      <c r="Z56" s="38">
        <v>0</v>
      </c>
      <c r="AA56" s="38">
        <v>0</v>
      </c>
      <c r="AB56" s="38">
        <v>0</v>
      </c>
      <c r="AC56" s="38">
        <v>0</v>
      </c>
      <c r="AD56" s="38">
        <v>0</v>
      </c>
      <c r="AE56" s="38">
        <v>0</v>
      </c>
      <c r="AF56" s="38">
        <v>0</v>
      </c>
      <c r="AG56" s="38">
        <v>0</v>
      </c>
      <c r="AH56" s="38">
        <v>0</v>
      </c>
      <c r="AI56" s="38">
        <v>0</v>
      </c>
      <c r="AJ56" s="38">
        <v>0</v>
      </c>
      <c r="AK56" s="39">
        <f t="shared" si="36"/>
        <v>0.16393912999999999</v>
      </c>
      <c r="AL56" s="38">
        <v>0.25</v>
      </c>
      <c r="AM56" s="38">
        <v>0</v>
      </c>
      <c r="AN56" s="38">
        <f t="shared" si="35"/>
        <v>0</v>
      </c>
      <c r="AO56" s="38">
        <v>0</v>
      </c>
      <c r="AP56" s="38">
        <v>0</v>
      </c>
      <c r="AQ56" s="38">
        <v>0</v>
      </c>
    </row>
    <row r="57" spans="1:43" ht="31.5" x14ac:dyDescent="0.25">
      <c r="A57" s="40" t="s">
        <v>120</v>
      </c>
      <c r="B57" s="41" t="s">
        <v>121</v>
      </c>
      <c r="C57" s="42" t="s">
        <v>65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0</v>
      </c>
      <c r="P57" s="38">
        <v>0</v>
      </c>
      <c r="Q57" s="38">
        <v>0</v>
      </c>
      <c r="R57" s="38">
        <v>0</v>
      </c>
      <c r="S57" s="38">
        <v>0</v>
      </c>
      <c r="T57" s="38">
        <v>0</v>
      </c>
      <c r="U57" s="38">
        <v>0</v>
      </c>
      <c r="V57" s="38">
        <v>0</v>
      </c>
      <c r="W57" s="38">
        <v>0</v>
      </c>
      <c r="X57" s="38">
        <v>0</v>
      </c>
      <c r="Y57" s="38">
        <v>0</v>
      </c>
      <c r="Z57" s="38">
        <v>0</v>
      </c>
      <c r="AA57" s="38">
        <v>0</v>
      </c>
      <c r="AB57" s="38">
        <v>0</v>
      </c>
      <c r="AC57" s="38">
        <v>0</v>
      </c>
      <c r="AD57" s="38">
        <v>0</v>
      </c>
      <c r="AE57" s="38">
        <v>0</v>
      </c>
      <c r="AF57" s="38">
        <v>0</v>
      </c>
      <c r="AG57" s="38">
        <v>0</v>
      </c>
      <c r="AH57" s="38">
        <v>0</v>
      </c>
      <c r="AI57" s="38">
        <v>0</v>
      </c>
      <c r="AJ57" s="38">
        <f>D57+L57+T57+AB57</f>
        <v>0</v>
      </c>
      <c r="AK57" s="39">
        <f t="shared" si="35"/>
        <v>0</v>
      </c>
      <c r="AL57" s="38">
        <f t="shared" si="35"/>
        <v>0</v>
      </c>
      <c r="AM57" s="38">
        <f t="shared" si="35"/>
        <v>0</v>
      </c>
      <c r="AN57" s="38">
        <f t="shared" si="35"/>
        <v>0</v>
      </c>
      <c r="AO57" s="38">
        <f t="shared" si="35"/>
        <v>0</v>
      </c>
      <c r="AP57" s="38">
        <f t="shared" si="35"/>
        <v>0</v>
      </c>
      <c r="AQ57" s="34">
        <v>0</v>
      </c>
    </row>
    <row r="58" spans="1:43" ht="31.5" x14ac:dyDescent="0.25">
      <c r="A58" s="40" t="s">
        <v>122</v>
      </c>
      <c r="B58" s="41" t="s">
        <v>123</v>
      </c>
      <c r="C58" s="42" t="s">
        <v>65</v>
      </c>
      <c r="D58" s="34">
        <f t="shared" ref="D58:AQ58" si="37">SUM(D59,D60:D63,D65,D66,D67)</f>
        <v>0</v>
      </c>
      <c r="E58" s="34">
        <f t="shared" si="37"/>
        <v>0</v>
      </c>
      <c r="F58" s="34">
        <f t="shared" si="37"/>
        <v>0</v>
      </c>
      <c r="G58" s="34">
        <f t="shared" si="37"/>
        <v>0</v>
      </c>
      <c r="H58" s="34">
        <f t="shared" si="37"/>
        <v>0</v>
      </c>
      <c r="I58" s="34">
        <f t="shared" si="37"/>
        <v>0</v>
      </c>
      <c r="J58" s="34">
        <f t="shared" si="37"/>
        <v>0</v>
      </c>
      <c r="K58" s="34">
        <f t="shared" si="37"/>
        <v>0</v>
      </c>
      <c r="L58" s="34">
        <f t="shared" si="37"/>
        <v>0</v>
      </c>
      <c r="M58" s="34">
        <f t="shared" si="37"/>
        <v>0</v>
      </c>
      <c r="N58" s="34">
        <f t="shared" si="37"/>
        <v>0</v>
      </c>
      <c r="O58" s="34">
        <f t="shared" si="37"/>
        <v>0</v>
      </c>
      <c r="P58" s="34">
        <f t="shared" si="37"/>
        <v>0</v>
      </c>
      <c r="Q58" s="34">
        <f t="shared" si="37"/>
        <v>0</v>
      </c>
      <c r="R58" s="34">
        <f t="shared" si="37"/>
        <v>0</v>
      </c>
      <c r="S58" s="34">
        <f t="shared" si="37"/>
        <v>0</v>
      </c>
      <c r="T58" s="34">
        <f t="shared" si="37"/>
        <v>0</v>
      </c>
      <c r="U58" s="34">
        <f t="shared" si="37"/>
        <v>0</v>
      </c>
      <c r="V58" s="34">
        <f t="shared" si="37"/>
        <v>0</v>
      </c>
      <c r="W58" s="34">
        <f t="shared" si="37"/>
        <v>0</v>
      </c>
      <c r="X58" s="34">
        <f t="shared" si="37"/>
        <v>0</v>
      </c>
      <c r="Y58" s="34">
        <f t="shared" si="37"/>
        <v>0</v>
      </c>
      <c r="Z58" s="34">
        <f t="shared" si="37"/>
        <v>0</v>
      </c>
      <c r="AA58" s="34">
        <f t="shared" si="37"/>
        <v>0</v>
      </c>
      <c r="AB58" s="34">
        <f t="shared" si="37"/>
        <v>0</v>
      </c>
      <c r="AC58" s="34">
        <f t="shared" si="37"/>
        <v>11.34</v>
      </c>
      <c r="AD58" s="34">
        <f t="shared" si="37"/>
        <v>0</v>
      </c>
      <c r="AE58" s="34">
        <f t="shared" si="37"/>
        <v>0</v>
      </c>
      <c r="AF58" s="34">
        <f t="shared" si="37"/>
        <v>0</v>
      </c>
      <c r="AG58" s="34">
        <f t="shared" si="37"/>
        <v>0</v>
      </c>
      <c r="AH58" s="37">
        <f t="shared" si="37"/>
        <v>0</v>
      </c>
      <c r="AI58" s="34">
        <f t="shared" si="37"/>
        <v>0</v>
      </c>
      <c r="AJ58" s="34">
        <f t="shared" si="37"/>
        <v>0</v>
      </c>
      <c r="AK58" s="36">
        <f t="shared" si="37"/>
        <v>11.34</v>
      </c>
      <c r="AL58" s="34">
        <f t="shared" si="37"/>
        <v>0</v>
      </c>
      <c r="AM58" s="34">
        <f t="shared" si="37"/>
        <v>0</v>
      </c>
      <c r="AN58" s="34">
        <f t="shared" si="37"/>
        <v>0</v>
      </c>
      <c r="AO58" s="34">
        <f t="shared" si="37"/>
        <v>0</v>
      </c>
      <c r="AP58" s="37">
        <f t="shared" si="37"/>
        <v>0</v>
      </c>
      <c r="AQ58" s="34">
        <f t="shared" si="37"/>
        <v>0</v>
      </c>
    </row>
    <row r="59" spans="1:43" ht="31.5" x14ac:dyDescent="0.25">
      <c r="A59" s="40" t="s">
        <v>124</v>
      </c>
      <c r="B59" s="41" t="s">
        <v>125</v>
      </c>
      <c r="C59" s="42" t="s">
        <v>65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</row>
    <row r="60" spans="1:43" ht="31.5" x14ac:dyDescent="0.25">
      <c r="A60" s="40" t="s">
        <v>126</v>
      </c>
      <c r="B60" s="41" t="s">
        <v>127</v>
      </c>
      <c r="C60" s="42" t="s">
        <v>65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>
        <v>0</v>
      </c>
      <c r="P60" s="38">
        <v>0</v>
      </c>
      <c r="Q60" s="38">
        <v>0</v>
      </c>
      <c r="R60" s="38">
        <v>0</v>
      </c>
      <c r="S60" s="38">
        <v>0</v>
      </c>
      <c r="T60" s="38">
        <v>0</v>
      </c>
      <c r="U60" s="38">
        <v>0</v>
      </c>
      <c r="V60" s="38">
        <v>0</v>
      </c>
      <c r="W60" s="38">
        <v>0</v>
      </c>
      <c r="X60" s="38">
        <v>0</v>
      </c>
      <c r="Y60" s="38">
        <v>0</v>
      </c>
      <c r="Z60" s="38">
        <v>0</v>
      </c>
      <c r="AA60" s="38">
        <v>0</v>
      </c>
      <c r="AB60" s="38">
        <v>0</v>
      </c>
      <c r="AC60" s="38">
        <v>0</v>
      </c>
      <c r="AD60" s="38">
        <v>0</v>
      </c>
      <c r="AE60" s="38">
        <v>0</v>
      </c>
      <c r="AF60" s="38">
        <v>0</v>
      </c>
      <c r="AG60" s="38">
        <v>0</v>
      </c>
      <c r="AH60" s="38">
        <v>0</v>
      </c>
      <c r="AI60" s="38">
        <v>0</v>
      </c>
      <c r="AJ60" s="38">
        <v>0</v>
      </c>
      <c r="AK60" s="39">
        <v>0</v>
      </c>
      <c r="AL60" s="38">
        <v>0</v>
      </c>
      <c r="AM60" s="38">
        <v>0</v>
      </c>
      <c r="AN60" s="38">
        <v>0</v>
      </c>
      <c r="AO60" s="38">
        <v>0</v>
      </c>
      <c r="AP60" s="38">
        <v>0</v>
      </c>
      <c r="AQ60" s="34">
        <v>0</v>
      </c>
    </row>
    <row r="61" spans="1:43" ht="31.5" x14ac:dyDescent="0.25">
      <c r="A61" s="40" t="s">
        <v>128</v>
      </c>
      <c r="B61" s="41" t="s">
        <v>129</v>
      </c>
      <c r="C61" s="42" t="s">
        <v>65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>
        <v>0</v>
      </c>
      <c r="P61" s="38">
        <v>0</v>
      </c>
      <c r="Q61" s="38">
        <v>0</v>
      </c>
      <c r="R61" s="38">
        <v>0</v>
      </c>
      <c r="S61" s="38">
        <v>0</v>
      </c>
      <c r="T61" s="38">
        <v>0</v>
      </c>
      <c r="U61" s="38">
        <v>0</v>
      </c>
      <c r="V61" s="38">
        <v>0</v>
      </c>
      <c r="W61" s="38">
        <v>0</v>
      </c>
      <c r="X61" s="38">
        <v>0</v>
      </c>
      <c r="Y61" s="38">
        <v>0</v>
      </c>
      <c r="Z61" s="38">
        <v>0</v>
      </c>
      <c r="AA61" s="38">
        <v>0</v>
      </c>
      <c r="AB61" s="38">
        <v>0</v>
      </c>
      <c r="AC61" s="38">
        <v>0</v>
      </c>
      <c r="AD61" s="38">
        <v>0</v>
      </c>
      <c r="AE61" s="38">
        <v>0</v>
      </c>
      <c r="AF61" s="38">
        <v>0</v>
      </c>
      <c r="AG61" s="38">
        <v>0</v>
      </c>
      <c r="AH61" s="38">
        <v>0</v>
      </c>
      <c r="AI61" s="38">
        <v>0</v>
      </c>
      <c r="AJ61" s="38">
        <f>D61+L61+T61+AB61</f>
        <v>0</v>
      </c>
      <c r="AK61" s="39">
        <f t="shared" ref="AK61:AP62" si="38">SUM(E61,M61,U61,AC61)</f>
        <v>0</v>
      </c>
      <c r="AL61" s="38">
        <f t="shared" si="38"/>
        <v>0</v>
      </c>
      <c r="AM61" s="38">
        <f t="shared" si="38"/>
        <v>0</v>
      </c>
      <c r="AN61" s="38">
        <f t="shared" si="38"/>
        <v>0</v>
      </c>
      <c r="AO61" s="38">
        <f t="shared" si="38"/>
        <v>0</v>
      </c>
      <c r="AP61" s="38">
        <f t="shared" si="38"/>
        <v>0</v>
      </c>
      <c r="AQ61" s="34">
        <v>0</v>
      </c>
    </row>
    <row r="62" spans="1:43" ht="31.5" x14ac:dyDescent="0.25">
      <c r="A62" s="40" t="s">
        <v>130</v>
      </c>
      <c r="B62" s="41" t="s">
        <v>131</v>
      </c>
      <c r="C62" s="42" t="s">
        <v>65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0</v>
      </c>
      <c r="P62" s="38">
        <v>0</v>
      </c>
      <c r="Q62" s="38">
        <v>0</v>
      </c>
      <c r="R62" s="38">
        <v>0</v>
      </c>
      <c r="S62" s="38">
        <v>0</v>
      </c>
      <c r="T62" s="38">
        <v>0</v>
      </c>
      <c r="U62" s="38">
        <v>0</v>
      </c>
      <c r="V62" s="38">
        <v>0</v>
      </c>
      <c r="W62" s="38">
        <v>0</v>
      </c>
      <c r="X62" s="38">
        <v>0</v>
      </c>
      <c r="Y62" s="38">
        <v>0</v>
      </c>
      <c r="Z62" s="38">
        <v>0</v>
      </c>
      <c r="AA62" s="38">
        <v>0</v>
      </c>
      <c r="AB62" s="38">
        <v>0</v>
      </c>
      <c r="AC62" s="38">
        <v>0</v>
      </c>
      <c r="AD62" s="38">
        <v>0</v>
      </c>
      <c r="AE62" s="38">
        <v>0</v>
      </c>
      <c r="AF62" s="38">
        <v>0</v>
      </c>
      <c r="AG62" s="38">
        <v>0</v>
      </c>
      <c r="AH62" s="38">
        <v>0</v>
      </c>
      <c r="AI62" s="38">
        <v>0</v>
      </c>
      <c r="AJ62" s="38">
        <f>D62+L62+T62+AB62</f>
        <v>0</v>
      </c>
      <c r="AK62" s="39">
        <f t="shared" si="38"/>
        <v>0</v>
      </c>
      <c r="AL62" s="38">
        <f t="shared" si="38"/>
        <v>0</v>
      </c>
      <c r="AM62" s="38">
        <f t="shared" si="38"/>
        <v>0</v>
      </c>
      <c r="AN62" s="38">
        <f t="shared" si="38"/>
        <v>0</v>
      </c>
      <c r="AO62" s="38">
        <f t="shared" si="38"/>
        <v>0</v>
      </c>
      <c r="AP62" s="38">
        <f t="shared" si="38"/>
        <v>0</v>
      </c>
      <c r="AQ62" s="34">
        <v>0</v>
      </c>
    </row>
    <row r="63" spans="1:43" ht="47.25" x14ac:dyDescent="0.25">
      <c r="A63" s="40" t="s">
        <v>132</v>
      </c>
      <c r="B63" s="41" t="s">
        <v>133</v>
      </c>
      <c r="C63" s="42" t="s">
        <v>65</v>
      </c>
      <c r="D63" s="48">
        <f>D64</f>
        <v>0</v>
      </c>
      <c r="E63" s="48">
        <f t="shared" ref="E63:AQ63" si="39">E64</f>
        <v>0</v>
      </c>
      <c r="F63" s="48">
        <f t="shared" si="39"/>
        <v>0</v>
      </c>
      <c r="G63" s="48">
        <f t="shared" si="39"/>
        <v>0</v>
      </c>
      <c r="H63" s="48">
        <f t="shared" si="39"/>
        <v>0</v>
      </c>
      <c r="I63" s="48">
        <f t="shared" si="39"/>
        <v>0</v>
      </c>
      <c r="J63" s="48">
        <f t="shared" si="39"/>
        <v>0</v>
      </c>
      <c r="K63" s="48">
        <f t="shared" si="39"/>
        <v>0</v>
      </c>
      <c r="L63" s="48">
        <f t="shared" si="39"/>
        <v>0</v>
      </c>
      <c r="M63" s="48">
        <f t="shared" si="39"/>
        <v>0</v>
      </c>
      <c r="N63" s="48">
        <f t="shared" si="39"/>
        <v>0</v>
      </c>
      <c r="O63" s="48">
        <f t="shared" si="39"/>
        <v>0</v>
      </c>
      <c r="P63" s="48">
        <f t="shared" si="39"/>
        <v>0</v>
      </c>
      <c r="Q63" s="48">
        <f t="shared" si="39"/>
        <v>0</v>
      </c>
      <c r="R63" s="48">
        <f t="shared" si="39"/>
        <v>0</v>
      </c>
      <c r="S63" s="48">
        <f t="shared" si="39"/>
        <v>0</v>
      </c>
      <c r="T63" s="48">
        <f t="shared" si="39"/>
        <v>0</v>
      </c>
      <c r="U63" s="48">
        <f t="shared" si="39"/>
        <v>0</v>
      </c>
      <c r="V63" s="48">
        <f t="shared" si="39"/>
        <v>0</v>
      </c>
      <c r="W63" s="48">
        <f t="shared" si="39"/>
        <v>0</v>
      </c>
      <c r="X63" s="48">
        <f t="shared" si="39"/>
        <v>0</v>
      </c>
      <c r="Y63" s="48">
        <f t="shared" si="39"/>
        <v>0</v>
      </c>
      <c r="Z63" s="48">
        <f t="shared" si="39"/>
        <v>0</v>
      </c>
      <c r="AA63" s="48">
        <f t="shared" si="39"/>
        <v>0</v>
      </c>
      <c r="AB63" s="48">
        <f t="shared" si="39"/>
        <v>0</v>
      </c>
      <c r="AC63" s="48">
        <f t="shared" si="39"/>
        <v>11.34</v>
      </c>
      <c r="AD63" s="48">
        <f t="shared" si="39"/>
        <v>0</v>
      </c>
      <c r="AE63" s="48">
        <f t="shared" si="39"/>
        <v>0</v>
      </c>
      <c r="AF63" s="48">
        <f t="shared" si="39"/>
        <v>0</v>
      </c>
      <c r="AG63" s="48">
        <f t="shared" si="39"/>
        <v>0</v>
      </c>
      <c r="AH63" s="48">
        <f t="shared" si="39"/>
        <v>0</v>
      </c>
      <c r="AI63" s="48">
        <f t="shared" si="39"/>
        <v>0</v>
      </c>
      <c r="AJ63" s="48">
        <f t="shared" si="39"/>
        <v>0</v>
      </c>
      <c r="AK63" s="48">
        <f t="shared" si="39"/>
        <v>11.34</v>
      </c>
      <c r="AL63" s="48">
        <f t="shared" si="39"/>
        <v>0</v>
      </c>
      <c r="AM63" s="48">
        <f t="shared" si="39"/>
        <v>0</v>
      </c>
      <c r="AN63" s="48">
        <f t="shared" si="39"/>
        <v>0</v>
      </c>
      <c r="AO63" s="48">
        <f t="shared" si="39"/>
        <v>0</v>
      </c>
      <c r="AP63" s="48">
        <f t="shared" si="39"/>
        <v>0</v>
      </c>
      <c r="AQ63" s="48">
        <f t="shared" si="39"/>
        <v>0</v>
      </c>
    </row>
    <row r="64" spans="1:43" ht="47.25" x14ac:dyDescent="0.25">
      <c r="A64" s="40" t="s">
        <v>78</v>
      </c>
      <c r="B64" s="46" t="s">
        <v>216</v>
      </c>
      <c r="C64" s="49" t="s">
        <v>166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49">
        <v>0</v>
      </c>
      <c r="N64" s="38">
        <v>0</v>
      </c>
      <c r="O64" s="38">
        <v>0</v>
      </c>
      <c r="P64" s="38">
        <v>0</v>
      </c>
      <c r="Q64" s="38">
        <v>0</v>
      </c>
      <c r="R64" s="38">
        <v>0</v>
      </c>
      <c r="S64" s="38">
        <v>0</v>
      </c>
      <c r="T64" s="38">
        <v>0</v>
      </c>
      <c r="U64" s="44">
        <v>0</v>
      </c>
      <c r="V64" s="38">
        <v>0</v>
      </c>
      <c r="W64" s="38">
        <v>0</v>
      </c>
      <c r="X64" s="38">
        <v>0</v>
      </c>
      <c r="Y64" s="38">
        <v>0</v>
      </c>
      <c r="Z64" s="38">
        <v>0</v>
      </c>
      <c r="AA64" s="38">
        <v>0</v>
      </c>
      <c r="AB64" s="38">
        <v>0</v>
      </c>
      <c r="AC64" s="43">
        <v>11.34</v>
      </c>
      <c r="AD64" s="38">
        <v>0</v>
      </c>
      <c r="AE64" s="38">
        <v>0</v>
      </c>
      <c r="AF64" s="38">
        <v>0</v>
      </c>
      <c r="AG64" s="38">
        <v>0</v>
      </c>
      <c r="AH64" s="45">
        <v>0</v>
      </c>
      <c r="AI64" s="38">
        <v>0</v>
      </c>
      <c r="AJ64" s="38">
        <f t="shared" ref="AJ64:AO64" si="40">SUM(D64,L64,T64,AB64)</f>
        <v>0</v>
      </c>
      <c r="AK64" s="39">
        <f t="shared" si="40"/>
        <v>11.34</v>
      </c>
      <c r="AL64" s="38">
        <f t="shared" si="40"/>
        <v>0</v>
      </c>
      <c r="AM64" s="38">
        <f t="shared" si="40"/>
        <v>0</v>
      </c>
      <c r="AN64" s="38">
        <f t="shared" si="40"/>
        <v>0</v>
      </c>
      <c r="AO64" s="38">
        <f t="shared" si="40"/>
        <v>0</v>
      </c>
      <c r="AP64" s="45">
        <v>0</v>
      </c>
      <c r="AQ64" s="34">
        <v>0</v>
      </c>
    </row>
    <row r="65" spans="1:43" ht="47.25" x14ac:dyDescent="0.25">
      <c r="A65" s="40" t="s">
        <v>134</v>
      </c>
      <c r="B65" s="41" t="s">
        <v>135</v>
      </c>
      <c r="C65" s="42" t="s">
        <v>65</v>
      </c>
      <c r="D65" s="38">
        <v>0</v>
      </c>
      <c r="E65" s="38">
        <v>0</v>
      </c>
      <c r="F65" s="38">
        <v>0</v>
      </c>
      <c r="G65" s="38">
        <v>0</v>
      </c>
      <c r="H65" s="38">
        <v>0</v>
      </c>
      <c r="I65" s="38">
        <v>0</v>
      </c>
      <c r="J65" s="38">
        <v>0</v>
      </c>
      <c r="K65" s="38">
        <v>0</v>
      </c>
      <c r="L65" s="38">
        <v>0</v>
      </c>
      <c r="M65" s="38">
        <v>0</v>
      </c>
      <c r="N65" s="38">
        <v>0</v>
      </c>
      <c r="O65" s="38">
        <v>0</v>
      </c>
      <c r="P65" s="38">
        <v>0</v>
      </c>
      <c r="Q65" s="38">
        <v>0</v>
      </c>
      <c r="R65" s="38">
        <v>0</v>
      </c>
      <c r="S65" s="38">
        <v>0</v>
      </c>
      <c r="T65" s="38">
        <v>0</v>
      </c>
      <c r="U65" s="38">
        <v>0</v>
      </c>
      <c r="V65" s="38">
        <v>0</v>
      </c>
      <c r="W65" s="38">
        <v>0</v>
      </c>
      <c r="X65" s="38">
        <v>0</v>
      </c>
      <c r="Y65" s="38">
        <v>0</v>
      </c>
      <c r="Z65" s="38">
        <v>0</v>
      </c>
      <c r="AA65" s="38">
        <v>0</v>
      </c>
      <c r="AB65" s="38">
        <v>0</v>
      </c>
      <c r="AC65" s="38">
        <v>0</v>
      </c>
      <c r="AD65" s="38">
        <v>0</v>
      </c>
      <c r="AE65" s="38">
        <v>0</v>
      </c>
      <c r="AF65" s="38">
        <v>0</v>
      </c>
      <c r="AG65" s="38">
        <v>0</v>
      </c>
      <c r="AH65" s="38">
        <v>0</v>
      </c>
      <c r="AI65" s="38">
        <v>0</v>
      </c>
      <c r="AJ65" s="38">
        <f t="shared" ref="AJ65:AP67" si="41">D65+L65+T65+AB65</f>
        <v>0</v>
      </c>
      <c r="AK65" s="39">
        <f t="shared" si="41"/>
        <v>0</v>
      </c>
      <c r="AL65" s="38">
        <f t="shared" si="41"/>
        <v>0</v>
      </c>
      <c r="AM65" s="38">
        <f t="shared" si="41"/>
        <v>0</v>
      </c>
      <c r="AN65" s="38">
        <f t="shared" si="41"/>
        <v>0</v>
      </c>
      <c r="AO65" s="38">
        <f t="shared" si="41"/>
        <v>0</v>
      </c>
      <c r="AP65" s="38">
        <f t="shared" si="41"/>
        <v>0</v>
      </c>
      <c r="AQ65" s="34">
        <v>0</v>
      </c>
    </row>
    <row r="66" spans="1:43" ht="47.25" x14ac:dyDescent="0.25">
      <c r="A66" s="40" t="s">
        <v>136</v>
      </c>
      <c r="B66" s="41" t="s">
        <v>137</v>
      </c>
      <c r="C66" s="42" t="s">
        <v>65</v>
      </c>
      <c r="D66" s="38">
        <v>0</v>
      </c>
      <c r="E66" s="38">
        <v>0</v>
      </c>
      <c r="F66" s="38">
        <v>0</v>
      </c>
      <c r="G66" s="38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38">
        <v>0</v>
      </c>
      <c r="O66" s="38">
        <v>0</v>
      </c>
      <c r="P66" s="38">
        <v>0</v>
      </c>
      <c r="Q66" s="38">
        <v>0</v>
      </c>
      <c r="R66" s="38">
        <v>0</v>
      </c>
      <c r="S66" s="38">
        <v>0</v>
      </c>
      <c r="T66" s="38">
        <v>0</v>
      </c>
      <c r="U66" s="38">
        <v>0</v>
      </c>
      <c r="V66" s="38">
        <v>0</v>
      </c>
      <c r="W66" s="38">
        <v>0</v>
      </c>
      <c r="X66" s="38">
        <v>0</v>
      </c>
      <c r="Y66" s="38">
        <v>0</v>
      </c>
      <c r="Z66" s="38">
        <v>0</v>
      </c>
      <c r="AA66" s="38">
        <v>0</v>
      </c>
      <c r="AB66" s="38">
        <v>0</v>
      </c>
      <c r="AC66" s="38">
        <v>0</v>
      </c>
      <c r="AD66" s="38">
        <v>0</v>
      </c>
      <c r="AE66" s="38">
        <v>0</v>
      </c>
      <c r="AF66" s="38">
        <v>0</v>
      </c>
      <c r="AG66" s="38">
        <v>0</v>
      </c>
      <c r="AH66" s="38">
        <v>0</v>
      </c>
      <c r="AI66" s="38">
        <v>0</v>
      </c>
      <c r="AJ66" s="38">
        <f t="shared" si="41"/>
        <v>0</v>
      </c>
      <c r="AK66" s="39">
        <f t="shared" si="41"/>
        <v>0</v>
      </c>
      <c r="AL66" s="38">
        <f t="shared" si="41"/>
        <v>0</v>
      </c>
      <c r="AM66" s="38">
        <f t="shared" si="41"/>
        <v>0</v>
      </c>
      <c r="AN66" s="38">
        <f t="shared" si="41"/>
        <v>0</v>
      </c>
      <c r="AO66" s="38">
        <f t="shared" si="41"/>
        <v>0</v>
      </c>
      <c r="AP66" s="38">
        <f t="shared" si="41"/>
        <v>0</v>
      </c>
      <c r="AQ66" s="34">
        <v>0</v>
      </c>
    </row>
    <row r="67" spans="1:43" ht="47.25" x14ac:dyDescent="0.25">
      <c r="A67" s="40" t="s">
        <v>138</v>
      </c>
      <c r="B67" s="41" t="s">
        <v>139</v>
      </c>
      <c r="C67" s="42" t="s">
        <v>65</v>
      </c>
      <c r="D67" s="38">
        <v>0</v>
      </c>
      <c r="E67" s="38">
        <v>0</v>
      </c>
      <c r="F67" s="38">
        <v>0</v>
      </c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>
        <v>0</v>
      </c>
      <c r="P67" s="38">
        <v>0</v>
      </c>
      <c r="Q67" s="38">
        <v>0</v>
      </c>
      <c r="R67" s="38">
        <v>0</v>
      </c>
      <c r="S67" s="38">
        <v>0</v>
      </c>
      <c r="T67" s="38">
        <v>0</v>
      </c>
      <c r="U67" s="38">
        <v>0</v>
      </c>
      <c r="V67" s="38">
        <v>0</v>
      </c>
      <c r="W67" s="38">
        <v>0</v>
      </c>
      <c r="X67" s="38">
        <v>0</v>
      </c>
      <c r="Y67" s="38">
        <v>0</v>
      </c>
      <c r="Z67" s="38">
        <v>0</v>
      </c>
      <c r="AA67" s="38">
        <v>0</v>
      </c>
      <c r="AB67" s="38">
        <v>0</v>
      </c>
      <c r="AC67" s="38">
        <v>0</v>
      </c>
      <c r="AD67" s="38">
        <v>0</v>
      </c>
      <c r="AE67" s="38">
        <v>0</v>
      </c>
      <c r="AF67" s="38">
        <v>0</v>
      </c>
      <c r="AG67" s="38">
        <v>0</v>
      </c>
      <c r="AH67" s="38">
        <v>0</v>
      </c>
      <c r="AI67" s="38">
        <v>0</v>
      </c>
      <c r="AJ67" s="38">
        <f t="shared" si="41"/>
        <v>0</v>
      </c>
      <c r="AK67" s="39">
        <f t="shared" si="41"/>
        <v>0</v>
      </c>
      <c r="AL67" s="38">
        <f t="shared" si="41"/>
        <v>0</v>
      </c>
      <c r="AM67" s="38">
        <f t="shared" si="41"/>
        <v>0</v>
      </c>
      <c r="AN67" s="38">
        <f t="shared" si="41"/>
        <v>0</v>
      </c>
      <c r="AO67" s="38">
        <f t="shared" si="41"/>
        <v>0</v>
      </c>
      <c r="AP67" s="38">
        <f t="shared" si="41"/>
        <v>0</v>
      </c>
      <c r="AQ67" s="34">
        <v>0</v>
      </c>
    </row>
    <row r="68" spans="1:43" ht="47.25" x14ac:dyDescent="0.25">
      <c r="A68" s="40" t="s">
        <v>140</v>
      </c>
      <c r="B68" s="41" t="s">
        <v>141</v>
      </c>
      <c r="C68" s="42" t="s">
        <v>65</v>
      </c>
      <c r="D68" s="34">
        <f>SUM(D69,D70)</f>
        <v>0</v>
      </c>
      <c r="E68" s="34">
        <f>SUM(E69,E70)</f>
        <v>0</v>
      </c>
      <c r="F68" s="34">
        <f>SUM(F69,F70)</f>
        <v>0</v>
      </c>
      <c r="G68" s="34">
        <f>SUM(G69,G70)</f>
        <v>0</v>
      </c>
      <c r="H68" s="34">
        <f>SUM(H69:H70)</f>
        <v>0</v>
      </c>
      <c r="I68" s="34">
        <f t="shared" ref="I68:AO68" si="42">SUM(I69:I70)</f>
        <v>0</v>
      </c>
      <c r="J68" s="34">
        <f>SUM(J69:J70)</f>
        <v>0</v>
      </c>
      <c r="K68" s="38">
        <v>0</v>
      </c>
      <c r="L68" s="34">
        <f t="shared" si="42"/>
        <v>0</v>
      </c>
      <c r="M68" s="34">
        <f t="shared" si="42"/>
        <v>0</v>
      </c>
      <c r="N68" s="34">
        <f t="shared" si="42"/>
        <v>0</v>
      </c>
      <c r="O68" s="34">
        <f t="shared" si="42"/>
        <v>0</v>
      </c>
      <c r="P68" s="34">
        <f t="shared" si="42"/>
        <v>0</v>
      </c>
      <c r="Q68" s="34">
        <f t="shared" si="42"/>
        <v>0</v>
      </c>
      <c r="R68" s="34">
        <f>SUM(R69:R70)</f>
        <v>0</v>
      </c>
      <c r="S68" s="38">
        <v>0</v>
      </c>
      <c r="T68" s="34">
        <f t="shared" si="42"/>
        <v>0</v>
      </c>
      <c r="U68" s="34">
        <f t="shared" si="42"/>
        <v>0</v>
      </c>
      <c r="V68" s="34">
        <f t="shared" si="42"/>
        <v>0</v>
      </c>
      <c r="W68" s="34">
        <f t="shared" si="42"/>
        <v>0</v>
      </c>
      <c r="X68" s="34">
        <f t="shared" si="42"/>
        <v>0</v>
      </c>
      <c r="Y68" s="34">
        <f t="shared" si="42"/>
        <v>0</v>
      </c>
      <c r="Z68" s="34">
        <f>SUM(Z69:Z70)</f>
        <v>0</v>
      </c>
      <c r="AA68" s="38">
        <v>0</v>
      </c>
      <c r="AB68" s="34">
        <f t="shared" si="42"/>
        <v>0</v>
      </c>
      <c r="AC68" s="34">
        <f t="shared" si="42"/>
        <v>0</v>
      </c>
      <c r="AD68" s="34">
        <f t="shared" si="42"/>
        <v>0</v>
      </c>
      <c r="AE68" s="34">
        <f t="shared" si="42"/>
        <v>0</v>
      </c>
      <c r="AF68" s="34">
        <f t="shared" si="42"/>
        <v>0</v>
      </c>
      <c r="AG68" s="34">
        <f t="shared" si="42"/>
        <v>0</v>
      </c>
      <c r="AH68" s="34">
        <f>SUM(AH69:AH70)</f>
        <v>0</v>
      </c>
      <c r="AI68" s="38">
        <v>0</v>
      </c>
      <c r="AJ68" s="34">
        <f t="shared" si="42"/>
        <v>0</v>
      </c>
      <c r="AK68" s="36">
        <f t="shared" si="42"/>
        <v>0</v>
      </c>
      <c r="AL68" s="34">
        <f t="shared" si="42"/>
        <v>0</v>
      </c>
      <c r="AM68" s="34">
        <f t="shared" si="42"/>
        <v>0</v>
      </c>
      <c r="AN68" s="34">
        <f t="shared" si="42"/>
        <v>0</v>
      </c>
      <c r="AO68" s="34">
        <f t="shared" si="42"/>
        <v>0</v>
      </c>
      <c r="AP68" s="34">
        <f>SUM(AP69:AP70)</f>
        <v>0</v>
      </c>
      <c r="AQ68" s="34">
        <v>0</v>
      </c>
    </row>
    <row r="69" spans="1:43" ht="31.5" x14ac:dyDescent="0.25">
      <c r="A69" s="40" t="s">
        <v>142</v>
      </c>
      <c r="B69" s="41" t="s">
        <v>143</v>
      </c>
      <c r="C69" s="42" t="s">
        <v>65</v>
      </c>
      <c r="D69" s="38">
        <v>0</v>
      </c>
      <c r="E69" s="38">
        <v>0</v>
      </c>
      <c r="F69" s="38">
        <v>0</v>
      </c>
      <c r="G69" s="38">
        <v>0</v>
      </c>
      <c r="H69" s="38">
        <v>0</v>
      </c>
      <c r="I69" s="38">
        <v>0</v>
      </c>
      <c r="J69" s="38">
        <v>0</v>
      </c>
      <c r="K69" s="38">
        <v>0</v>
      </c>
      <c r="L69" s="38">
        <v>0</v>
      </c>
      <c r="M69" s="38">
        <v>0</v>
      </c>
      <c r="N69" s="38">
        <v>0</v>
      </c>
      <c r="O69" s="38">
        <v>0</v>
      </c>
      <c r="P69" s="38">
        <v>0</v>
      </c>
      <c r="Q69" s="38">
        <v>0</v>
      </c>
      <c r="R69" s="38">
        <v>0</v>
      </c>
      <c r="S69" s="38">
        <v>0</v>
      </c>
      <c r="T69" s="38">
        <v>0</v>
      </c>
      <c r="U69" s="38">
        <v>0</v>
      </c>
      <c r="V69" s="38">
        <v>0</v>
      </c>
      <c r="W69" s="38">
        <v>0</v>
      </c>
      <c r="X69" s="38">
        <v>0</v>
      </c>
      <c r="Y69" s="38">
        <v>0</v>
      </c>
      <c r="Z69" s="38">
        <v>0</v>
      </c>
      <c r="AA69" s="38">
        <v>0</v>
      </c>
      <c r="AB69" s="38">
        <v>0</v>
      </c>
      <c r="AC69" s="38">
        <v>0</v>
      </c>
      <c r="AD69" s="38">
        <v>0</v>
      </c>
      <c r="AE69" s="38">
        <v>0</v>
      </c>
      <c r="AF69" s="38">
        <v>0</v>
      </c>
      <c r="AG69" s="38">
        <v>0</v>
      </c>
      <c r="AH69" s="38">
        <v>0</v>
      </c>
      <c r="AI69" s="38">
        <v>0</v>
      </c>
      <c r="AJ69" s="38">
        <f t="shared" ref="AJ69:AP70" si="43">D69+L69+T69+AB69</f>
        <v>0</v>
      </c>
      <c r="AK69" s="39">
        <f t="shared" si="43"/>
        <v>0</v>
      </c>
      <c r="AL69" s="38">
        <f t="shared" si="43"/>
        <v>0</v>
      </c>
      <c r="AM69" s="38">
        <f t="shared" si="43"/>
        <v>0</v>
      </c>
      <c r="AN69" s="38">
        <f t="shared" si="43"/>
        <v>0</v>
      </c>
      <c r="AO69" s="38">
        <f t="shared" si="43"/>
        <v>0</v>
      </c>
      <c r="AP69" s="38">
        <f t="shared" si="43"/>
        <v>0</v>
      </c>
      <c r="AQ69" s="34">
        <v>0</v>
      </c>
    </row>
    <row r="70" spans="1:43" ht="47.25" x14ac:dyDescent="0.25">
      <c r="A70" s="40" t="s">
        <v>144</v>
      </c>
      <c r="B70" s="41" t="s">
        <v>145</v>
      </c>
      <c r="C70" s="42" t="s">
        <v>65</v>
      </c>
      <c r="D70" s="38">
        <v>0</v>
      </c>
      <c r="E70" s="38">
        <v>0</v>
      </c>
      <c r="F70" s="38">
        <v>0</v>
      </c>
      <c r="G70" s="38">
        <v>0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0</v>
      </c>
      <c r="O70" s="38">
        <v>0</v>
      </c>
      <c r="P70" s="38">
        <v>0</v>
      </c>
      <c r="Q70" s="38">
        <v>0</v>
      </c>
      <c r="R70" s="38">
        <v>0</v>
      </c>
      <c r="S70" s="38">
        <v>0</v>
      </c>
      <c r="T70" s="38">
        <v>0</v>
      </c>
      <c r="U70" s="38">
        <v>0</v>
      </c>
      <c r="V70" s="38">
        <v>0</v>
      </c>
      <c r="W70" s="38">
        <v>0</v>
      </c>
      <c r="X70" s="38">
        <v>0</v>
      </c>
      <c r="Y70" s="38">
        <v>0</v>
      </c>
      <c r="Z70" s="38">
        <v>0</v>
      </c>
      <c r="AA70" s="38">
        <v>0</v>
      </c>
      <c r="AB70" s="38">
        <v>0</v>
      </c>
      <c r="AC70" s="38">
        <v>0</v>
      </c>
      <c r="AD70" s="38">
        <v>0</v>
      </c>
      <c r="AE70" s="38">
        <v>0</v>
      </c>
      <c r="AF70" s="38">
        <v>0</v>
      </c>
      <c r="AG70" s="38">
        <v>0</v>
      </c>
      <c r="AH70" s="38">
        <v>0</v>
      </c>
      <c r="AI70" s="38">
        <v>0</v>
      </c>
      <c r="AJ70" s="38">
        <f t="shared" si="43"/>
        <v>0</v>
      </c>
      <c r="AK70" s="39">
        <f t="shared" si="43"/>
        <v>0</v>
      </c>
      <c r="AL70" s="38">
        <f t="shared" si="43"/>
        <v>0</v>
      </c>
      <c r="AM70" s="38">
        <f t="shared" si="43"/>
        <v>0</v>
      </c>
      <c r="AN70" s="38">
        <f t="shared" si="43"/>
        <v>0</v>
      </c>
      <c r="AO70" s="38">
        <f t="shared" si="43"/>
        <v>0</v>
      </c>
      <c r="AP70" s="38">
        <f t="shared" si="43"/>
        <v>0</v>
      </c>
      <c r="AQ70" s="34">
        <v>0</v>
      </c>
    </row>
    <row r="71" spans="1:43" ht="63" x14ac:dyDescent="0.25">
      <c r="A71" s="40" t="s">
        <v>146</v>
      </c>
      <c r="B71" s="41" t="s">
        <v>147</v>
      </c>
      <c r="C71" s="42" t="s">
        <v>65</v>
      </c>
      <c r="D71" s="34">
        <f>SUM(D72:D73)</f>
        <v>0</v>
      </c>
      <c r="E71" s="34">
        <f t="shared" ref="E71:AO71" si="44">SUM(E72:E73)</f>
        <v>0</v>
      </c>
      <c r="F71" s="34">
        <f t="shared" si="44"/>
        <v>0</v>
      </c>
      <c r="G71" s="34">
        <f t="shared" si="44"/>
        <v>0</v>
      </c>
      <c r="H71" s="34">
        <f>SUM(H72:H73)</f>
        <v>0</v>
      </c>
      <c r="I71" s="34">
        <f t="shared" si="44"/>
        <v>0</v>
      </c>
      <c r="J71" s="34">
        <f>SUM(J72:J73)</f>
        <v>0</v>
      </c>
      <c r="K71" s="38">
        <v>0</v>
      </c>
      <c r="L71" s="34">
        <f t="shared" si="44"/>
        <v>0</v>
      </c>
      <c r="M71" s="34">
        <f t="shared" si="44"/>
        <v>0</v>
      </c>
      <c r="N71" s="34">
        <f t="shared" si="44"/>
        <v>0</v>
      </c>
      <c r="O71" s="34">
        <f t="shared" si="44"/>
        <v>0</v>
      </c>
      <c r="P71" s="34">
        <f t="shared" si="44"/>
        <v>0</v>
      </c>
      <c r="Q71" s="34">
        <f t="shared" si="44"/>
        <v>0</v>
      </c>
      <c r="R71" s="34">
        <f>SUM(R72:R73)</f>
        <v>0</v>
      </c>
      <c r="S71" s="38">
        <v>0</v>
      </c>
      <c r="T71" s="34">
        <f t="shared" si="44"/>
        <v>0</v>
      </c>
      <c r="U71" s="34">
        <f t="shared" si="44"/>
        <v>0</v>
      </c>
      <c r="V71" s="34">
        <f t="shared" si="44"/>
        <v>0</v>
      </c>
      <c r="W71" s="34">
        <f>SUM(W72:W73)</f>
        <v>0</v>
      </c>
      <c r="X71" s="34">
        <f t="shared" si="44"/>
        <v>0</v>
      </c>
      <c r="Y71" s="34">
        <f t="shared" si="44"/>
        <v>0</v>
      </c>
      <c r="Z71" s="34">
        <f>SUM(Z72:Z73)</f>
        <v>0</v>
      </c>
      <c r="AA71" s="38">
        <v>0</v>
      </c>
      <c r="AB71" s="34">
        <f t="shared" si="44"/>
        <v>0</v>
      </c>
      <c r="AC71" s="34">
        <f t="shared" si="44"/>
        <v>0</v>
      </c>
      <c r="AD71" s="34">
        <f t="shared" si="44"/>
        <v>0</v>
      </c>
      <c r="AE71" s="34">
        <f t="shared" si="44"/>
        <v>0</v>
      </c>
      <c r="AF71" s="34">
        <f t="shared" si="44"/>
        <v>0</v>
      </c>
      <c r="AG71" s="34">
        <f t="shared" si="44"/>
        <v>0</v>
      </c>
      <c r="AH71" s="34">
        <f>SUM(AH72:AH73)</f>
        <v>0</v>
      </c>
      <c r="AI71" s="38">
        <v>0</v>
      </c>
      <c r="AJ71" s="34">
        <f t="shared" si="44"/>
        <v>0</v>
      </c>
      <c r="AK71" s="36">
        <f t="shared" si="44"/>
        <v>0</v>
      </c>
      <c r="AL71" s="34">
        <f t="shared" si="44"/>
        <v>0</v>
      </c>
      <c r="AM71" s="34">
        <f t="shared" si="44"/>
        <v>0</v>
      </c>
      <c r="AN71" s="34">
        <f t="shared" si="44"/>
        <v>0</v>
      </c>
      <c r="AO71" s="34">
        <f t="shared" si="44"/>
        <v>0</v>
      </c>
      <c r="AP71" s="34">
        <f>SUM(AP72:AP73)</f>
        <v>0</v>
      </c>
      <c r="AQ71" s="34">
        <v>0</v>
      </c>
    </row>
    <row r="72" spans="1:43" ht="63" x14ac:dyDescent="0.25">
      <c r="A72" s="40" t="s">
        <v>148</v>
      </c>
      <c r="B72" s="41" t="s">
        <v>149</v>
      </c>
      <c r="C72" s="42" t="s">
        <v>65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>
        <v>0</v>
      </c>
      <c r="P72" s="38">
        <v>0</v>
      </c>
      <c r="Q72" s="38">
        <v>0</v>
      </c>
      <c r="R72" s="38">
        <v>0</v>
      </c>
      <c r="S72" s="38">
        <v>0</v>
      </c>
      <c r="T72" s="38">
        <v>0</v>
      </c>
      <c r="U72" s="38">
        <v>0</v>
      </c>
      <c r="V72" s="38">
        <v>0</v>
      </c>
      <c r="W72" s="38">
        <v>0</v>
      </c>
      <c r="X72" s="38">
        <v>0</v>
      </c>
      <c r="Y72" s="38">
        <v>0</v>
      </c>
      <c r="Z72" s="38">
        <v>0</v>
      </c>
      <c r="AA72" s="38">
        <v>0</v>
      </c>
      <c r="AB72" s="38">
        <v>0</v>
      </c>
      <c r="AC72" s="38">
        <v>0</v>
      </c>
      <c r="AD72" s="38">
        <v>0</v>
      </c>
      <c r="AE72" s="38">
        <v>0</v>
      </c>
      <c r="AF72" s="38">
        <v>0</v>
      </c>
      <c r="AG72" s="38">
        <v>0</v>
      </c>
      <c r="AH72" s="38">
        <v>0</v>
      </c>
      <c r="AI72" s="38">
        <v>0</v>
      </c>
      <c r="AJ72" s="38">
        <f t="shared" ref="AJ72:AP73" si="45">D72+L72+T72+AB72</f>
        <v>0</v>
      </c>
      <c r="AK72" s="39">
        <f t="shared" si="45"/>
        <v>0</v>
      </c>
      <c r="AL72" s="38">
        <f t="shared" si="45"/>
        <v>0</v>
      </c>
      <c r="AM72" s="38">
        <f t="shared" si="45"/>
        <v>0</v>
      </c>
      <c r="AN72" s="38">
        <f t="shared" si="45"/>
        <v>0</v>
      </c>
      <c r="AO72" s="38">
        <f t="shared" si="45"/>
        <v>0</v>
      </c>
      <c r="AP72" s="38">
        <f t="shared" si="45"/>
        <v>0</v>
      </c>
      <c r="AQ72" s="34">
        <v>0</v>
      </c>
    </row>
    <row r="73" spans="1:43" ht="47.25" x14ac:dyDescent="0.25">
      <c r="A73" s="40" t="s">
        <v>150</v>
      </c>
      <c r="B73" s="41" t="s">
        <v>151</v>
      </c>
      <c r="C73" s="42" t="s">
        <v>65</v>
      </c>
      <c r="D73" s="38">
        <v>0</v>
      </c>
      <c r="E73" s="38">
        <v>0</v>
      </c>
      <c r="F73" s="38">
        <v>0</v>
      </c>
      <c r="G73" s="38">
        <v>0</v>
      </c>
      <c r="H73" s="38">
        <v>0</v>
      </c>
      <c r="I73" s="38">
        <v>0</v>
      </c>
      <c r="J73" s="38">
        <v>0</v>
      </c>
      <c r="K73" s="38">
        <v>0</v>
      </c>
      <c r="L73" s="38">
        <v>0</v>
      </c>
      <c r="M73" s="38">
        <v>0</v>
      </c>
      <c r="N73" s="38">
        <v>0</v>
      </c>
      <c r="O73" s="38">
        <v>0</v>
      </c>
      <c r="P73" s="38">
        <v>0</v>
      </c>
      <c r="Q73" s="38">
        <v>0</v>
      </c>
      <c r="R73" s="38">
        <v>0</v>
      </c>
      <c r="S73" s="38">
        <v>0</v>
      </c>
      <c r="T73" s="38">
        <v>0</v>
      </c>
      <c r="U73" s="38">
        <v>0</v>
      </c>
      <c r="V73" s="38">
        <v>0</v>
      </c>
      <c r="W73" s="38">
        <v>0</v>
      </c>
      <c r="X73" s="38">
        <v>0</v>
      </c>
      <c r="Y73" s="38">
        <v>0</v>
      </c>
      <c r="Z73" s="38">
        <v>0</v>
      </c>
      <c r="AA73" s="38">
        <v>0</v>
      </c>
      <c r="AB73" s="38">
        <v>0</v>
      </c>
      <c r="AC73" s="38">
        <v>0</v>
      </c>
      <c r="AD73" s="38">
        <v>0</v>
      </c>
      <c r="AE73" s="38">
        <v>0</v>
      </c>
      <c r="AF73" s="38">
        <v>0</v>
      </c>
      <c r="AG73" s="38">
        <v>0</v>
      </c>
      <c r="AH73" s="38">
        <v>0</v>
      </c>
      <c r="AI73" s="38">
        <v>0</v>
      </c>
      <c r="AJ73" s="38">
        <f t="shared" si="45"/>
        <v>0</v>
      </c>
      <c r="AK73" s="39">
        <f t="shared" si="45"/>
        <v>0</v>
      </c>
      <c r="AL73" s="38">
        <f t="shared" si="45"/>
        <v>0</v>
      </c>
      <c r="AM73" s="38">
        <f t="shared" si="45"/>
        <v>0</v>
      </c>
      <c r="AN73" s="38">
        <f t="shared" si="45"/>
        <v>0</v>
      </c>
      <c r="AO73" s="38">
        <f t="shared" si="45"/>
        <v>0</v>
      </c>
      <c r="AP73" s="38">
        <f t="shared" si="45"/>
        <v>0</v>
      </c>
      <c r="AQ73" s="34">
        <v>0</v>
      </c>
    </row>
    <row r="74" spans="1:43" ht="31.5" x14ac:dyDescent="0.25">
      <c r="A74" s="40" t="s">
        <v>152</v>
      </c>
      <c r="B74" s="41" t="s">
        <v>153</v>
      </c>
      <c r="C74" s="42" t="s">
        <v>65</v>
      </c>
      <c r="D74" s="38">
        <f>SUM(D75:D77)</f>
        <v>0</v>
      </c>
      <c r="E74" s="38">
        <f t="shared" ref="E74:AJ74" si="46">SUM(E75:E77)</f>
        <v>0</v>
      </c>
      <c r="F74" s="38">
        <f t="shared" si="46"/>
        <v>0</v>
      </c>
      <c r="G74" s="38">
        <f t="shared" si="46"/>
        <v>0</v>
      </c>
      <c r="H74" s="38">
        <f t="shared" si="46"/>
        <v>0</v>
      </c>
      <c r="I74" s="38">
        <f t="shared" si="46"/>
        <v>0</v>
      </c>
      <c r="J74" s="38">
        <f t="shared" si="46"/>
        <v>0</v>
      </c>
      <c r="K74" s="38">
        <f t="shared" si="46"/>
        <v>0</v>
      </c>
      <c r="L74" s="38">
        <f t="shared" si="46"/>
        <v>0</v>
      </c>
      <c r="M74" s="38">
        <f t="shared" si="46"/>
        <v>0.36599999999999999</v>
      </c>
      <c r="N74" s="38">
        <f t="shared" si="46"/>
        <v>0.04</v>
      </c>
      <c r="O74" s="38">
        <f t="shared" si="46"/>
        <v>0</v>
      </c>
      <c r="P74" s="38">
        <f t="shared" si="46"/>
        <v>0.04</v>
      </c>
      <c r="Q74" s="38">
        <f t="shared" si="46"/>
        <v>0</v>
      </c>
      <c r="R74" s="38">
        <f t="shared" si="46"/>
        <v>0</v>
      </c>
      <c r="S74" s="38">
        <f t="shared" si="46"/>
        <v>0</v>
      </c>
      <c r="T74" s="38">
        <f t="shared" si="46"/>
        <v>0</v>
      </c>
      <c r="U74" s="38">
        <f t="shared" si="46"/>
        <v>0</v>
      </c>
      <c r="V74" s="38">
        <f t="shared" si="46"/>
        <v>0</v>
      </c>
      <c r="W74" s="38">
        <f t="shared" si="46"/>
        <v>0</v>
      </c>
      <c r="X74" s="38">
        <f t="shared" si="46"/>
        <v>0</v>
      </c>
      <c r="Y74" s="38">
        <f t="shared" si="46"/>
        <v>0</v>
      </c>
      <c r="Z74" s="38">
        <f t="shared" si="46"/>
        <v>0</v>
      </c>
      <c r="AA74" s="38">
        <f t="shared" si="46"/>
        <v>0</v>
      </c>
      <c r="AB74" s="38">
        <f t="shared" si="46"/>
        <v>0</v>
      </c>
      <c r="AC74" s="38">
        <f t="shared" si="46"/>
        <v>4.1365580299999998</v>
      </c>
      <c r="AD74" s="38">
        <f t="shared" si="46"/>
        <v>0.32</v>
      </c>
      <c r="AE74" s="38">
        <f t="shared" si="46"/>
        <v>0</v>
      </c>
      <c r="AF74" s="38">
        <f t="shared" si="46"/>
        <v>1.8940000000000001</v>
      </c>
      <c r="AG74" s="38">
        <f t="shared" si="46"/>
        <v>0</v>
      </c>
      <c r="AH74" s="38">
        <f t="shared" si="46"/>
        <v>0</v>
      </c>
      <c r="AI74" s="38">
        <f t="shared" si="46"/>
        <v>0</v>
      </c>
      <c r="AJ74" s="38">
        <f t="shared" si="46"/>
        <v>0</v>
      </c>
      <c r="AK74" s="39">
        <f>SUM(AK75:AK87)</f>
        <v>17.545158539999999</v>
      </c>
      <c r="AL74" s="38">
        <f t="shared" ref="AL74:AQ74" si="47">SUM(AL75:AL87)</f>
        <v>1.6850000000000001</v>
      </c>
      <c r="AM74" s="38">
        <f t="shared" si="47"/>
        <v>0</v>
      </c>
      <c r="AN74" s="38">
        <f t="shared" si="47"/>
        <v>5.2429999999999994</v>
      </c>
      <c r="AO74" s="38">
        <f t="shared" si="47"/>
        <v>0</v>
      </c>
      <c r="AP74" s="38">
        <f t="shared" si="47"/>
        <v>0</v>
      </c>
      <c r="AQ74" s="38">
        <f t="shared" si="47"/>
        <v>0</v>
      </c>
    </row>
    <row r="75" spans="1:43" ht="47.25" x14ac:dyDescent="0.25">
      <c r="A75" s="40" t="s">
        <v>78</v>
      </c>
      <c r="B75" s="50" t="s">
        <v>214</v>
      </c>
      <c r="C75" s="49" t="s">
        <v>173</v>
      </c>
      <c r="D75" s="38">
        <f>SUM(D76:D87)</f>
        <v>0</v>
      </c>
      <c r="E75" s="38">
        <f t="shared" ref="E75:AQ75" si="48">SUM(E76:E87)</f>
        <v>0</v>
      </c>
      <c r="F75" s="38">
        <f t="shared" si="48"/>
        <v>0</v>
      </c>
      <c r="G75" s="38">
        <f t="shared" si="48"/>
        <v>0</v>
      </c>
      <c r="H75" s="38">
        <f t="shared" si="48"/>
        <v>0</v>
      </c>
      <c r="I75" s="38">
        <f t="shared" si="48"/>
        <v>0</v>
      </c>
      <c r="J75" s="38">
        <f t="shared" si="48"/>
        <v>0</v>
      </c>
      <c r="K75" s="38">
        <f t="shared" si="48"/>
        <v>0</v>
      </c>
      <c r="L75" s="38">
        <f t="shared" si="48"/>
        <v>0</v>
      </c>
      <c r="M75" s="38">
        <v>0</v>
      </c>
      <c r="N75" s="38">
        <v>0</v>
      </c>
      <c r="O75" s="38">
        <f t="shared" si="48"/>
        <v>0</v>
      </c>
      <c r="P75" s="38">
        <v>0</v>
      </c>
      <c r="Q75" s="38">
        <f t="shared" si="48"/>
        <v>0</v>
      </c>
      <c r="R75" s="38">
        <f t="shared" si="48"/>
        <v>0</v>
      </c>
      <c r="S75" s="38">
        <f t="shared" si="48"/>
        <v>0</v>
      </c>
      <c r="T75" s="38">
        <f t="shared" si="48"/>
        <v>0</v>
      </c>
      <c r="U75" s="38">
        <v>0</v>
      </c>
      <c r="V75" s="38">
        <v>0</v>
      </c>
      <c r="W75" s="38">
        <v>0</v>
      </c>
      <c r="X75" s="38">
        <v>0</v>
      </c>
      <c r="Y75" s="38">
        <v>0</v>
      </c>
      <c r="Z75" s="38">
        <f t="shared" si="48"/>
        <v>0</v>
      </c>
      <c r="AA75" s="38">
        <f t="shared" si="48"/>
        <v>0</v>
      </c>
      <c r="AB75" s="38">
        <f t="shared" si="48"/>
        <v>0</v>
      </c>
      <c r="AC75" s="51">
        <v>2.90549795</v>
      </c>
      <c r="AD75" s="38">
        <v>0.16</v>
      </c>
      <c r="AE75" s="38">
        <f t="shared" si="48"/>
        <v>0</v>
      </c>
      <c r="AF75" s="39">
        <v>1.5580000000000001</v>
      </c>
      <c r="AG75" s="38">
        <f t="shared" si="48"/>
        <v>0</v>
      </c>
      <c r="AH75" s="38">
        <f t="shared" si="48"/>
        <v>0</v>
      </c>
      <c r="AI75" s="38">
        <f t="shared" si="48"/>
        <v>0</v>
      </c>
      <c r="AJ75" s="38">
        <f t="shared" si="48"/>
        <v>0</v>
      </c>
      <c r="AK75" s="39">
        <f>SUM(E75,M75,U75,AC75,)</f>
        <v>2.90549795</v>
      </c>
      <c r="AL75" s="38">
        <f>SUM(F75,N75,V75,AD75,)</f>
        <v>0.16</v>
      </c>
      <c r="AM75" s="38">
        <f>SUM(G75,O75,W75,AE75,)</f>
        <v>0</v>
      </c>
      <c r="AN75" s="39">
        <f>SUM(H75,P75,X75,AF75,)</f>
        <v>1.5580000000000001</v>
      </c>
      <c r="AO75" s="38">
        <f t="shared" si="48"/>
        <v>0</v>
      </c>
      <c r="AP75" s="38">
        <f t="shared" si="48"/>
        <v>0</v>
      </c>
      <c r="AQ75" s="38">
        <f t="shared" si="48"/>
        <v>0</v>
      </c>
    </row>
    <row r="76" spans="1:43" ht="47.25" x14ac:dyDescent="0.25">
      <c r="A76" s="40" t="s">
        <v>161</v>
      </c>
      <c r="B76" s="50" t="s">
        <v>212</v>
      </c>
      <c r="C76" s="49" t="s">
        <v>174</v>
      </c>
      <c r="D76" s="38">
        <v>0</v>
      </c>
      <c r="E76" s="38">
        <v>0</v>
      </c>
      <c r="F76" s="38">
        <v>0</v>
      </c>
      <c r="G76" s="38">
        <v>0</v>
      </c>
      <c r="H76" s="38">
        <v>0</v>
      </c>
      <c r="I76" s="38">
        <v>0</v>
      </c>
      <c r="J76" s="38">
        <v>0</v>
      </c>
      <c r="K76" s="38">
        <v>0</v>
      </c>
      <c r="L76" s="38">
        <v>0</v>
      </c>
      <c r="M76" s="51">
        <v>0.36599999999999999</v>
      </c>
      <c r="N76" s="38">
        <v>0.04</v>
      </c>
      <c r="O76" s="38">
        <v>0</v>
      </c>
      <c r="P76" s="38">
        <v>0.04</v>
      </c>
      <c r="Q76" s="38">
        <v>0</v>
      </c>
      <c r="R76" s="38">
        <v>0</v>
      </c>
      <c r="S76" s="38">
        <v>0</v>
      </c>
      <c r="T76" s="38">
        <v>0</v>
      </c>
      <c r="U76" s="38">
        <v>0</v>
      </c>
      <c r="V76" s="38">
        <v>0</v>
      </c>
      <c r="W76" s="38">
        <v>0</v>
      </c>
      <c r="X76" s="38">
        <v>0</v>
      </c>
      <c r="Y76" s="38">
        <v>0</v>
      </c>
      <c r="Z76" s="38">
        <v>0</v>
      </c>
      <c r="AA76" s="38">
        <v>0</v>
      </c>
      <c r="AB76" s="38">
        <v>0</v>
      </c>
      <c r="AC76" s="39">
        <v>0</v>
      </c>
      <c r="AD76" s="38">
        <v>0</v>
      </c>
      <c r="AE76" s="38">
        <v>0</v>
      </c>
      <c r="AF76" s="38">
        <v>0</v>
      </c>
      <c r="AG76" s="38">
        <v>0</v>
      </c>
      <c r="AH76" s="38">
        <v>0</v>
      </c>
      <c r="AI76" s="38">
        <v>0</v>
      </c>
      <c r="AJ76" s="38">
        <v>0</v>
      </c>
      <c r="AK76" s="39">
        <f t="shared" ref="AK76:AK87" si="49">SUM(E76,M76,U76,AC76,)</f>
        <v>0.36599999999999999</v>
      </c>
      <c r="AL76" s="38">
        <f t="shared" ref="AL76:AL87" si="50">SUM(F76,N76,V76,AD76,)</f>
        <v>0.04</v>
      </c>
      <c r="AM76" s="38">
        <v>0</v>
      </c>
      <c r="AN76" s="38">
        <f t="shared" ref="AN76:AN87" si="51">SUM(H76,P76,X76,AF76,)</f>
        <v>0.04</v>
      </c>
      <c r="AO76" s="38">
        <v>0</v>
      </c>
      <c r="AP76" s="38">
        <v>0</v>
      </c>
      <c r="AQ76" s="38">
        <v>0</v>
      </c>
    </row>
    <row r="77" spans="1:43" ht="47.25" x14ac:dyDescent="0.25">
      <c r="A77" s="40" t="s">
        <v>162</v>
      </c>
      <c r="B77" s="50" t="s">
        <v>175</v>
      </c>
      <c r="C77" s="49" t="s">
        <v>176</v>
      </c>
      <c r="D77" s="38">
        <v>0</v>
      </c>
      <c r="E77" s="38">
        <v>0</v>
      </c>
      <c r="F77" s="38">
        <v>0</v>
      </c>
      <c r="G77" s="38">
        <v>0</v>
      </c>
      <c r="H77" s="38">
        <v>0</v>
      </c>
      <c r="I77" s="38">
        <v>0</v>
      </c>
      <c r="J77" s="38">
        <v>0</v>
      </c>
      <c r="K77" s="38">
        <v>0</v>
      </c>
      <c r="L77" s="38">
        <v>0</v>
      </c>
      <c r="M77" s="38">
        <v>0</v>
      </c>
      <c r="N77" s="38">
        <v>0</v>
      </c>
      <c r="O77" s="38">
        <v>0</v>
      </c>
      <c r="P77" s="38">
        <v>0</v>
      </c>
      <c r="Q77" s="38">
        <v>0</v>
      </c>
      <c r="R77" s="38">
        <v>0</v>
      </c>
      <c r="S77" s="38">
        <v>0</v>
      </c>
      <c r="T77" s="38">
        <v>0</v>
      </c>
      <c r="U77" s="38">
        <v>0</v>
      </c>
      <c r="V77" s="38">
        <v>0</v>
      </c>
      <c r="W77" s="38">
        <v>0</v>
      </c>
      <c r="X77" s="38">
        <v>0</v>
      </c>
      <c r="Y77" s="38">
        <v>0</v>
      </c>
      <c r="Z77" s="38">
        <v>0</v>
      </c>
      <c r="AA77" s="38">
        <v>0</v>
      </c>
      <c r="AB77" s="38">
        <v>0</v>
      </c>
      <c r="AC77" s="43">
        <v>1.23106008</v>
      </c>
      <c r="AD77" s="38">
        <v>0.16</v>
      </c>
      <c r="AE77" s="38">
        <v>0</v>
      </c>
      <c r="AF77" s="39">
        <v>0.33600000000000002</v>
      </c>
      <c r="AG77" s="38">
        <v>0</v>
      </c>
      <c r="AH77" s="38">
        <v>0</v>
      </c>
      <c r="AI77" s="38">
        <v>0</v>
      </c>
      <c r="AJ77" s="38">
        <v>0</v>
      </c>
      <c r="AK77" s="39">
        <f t="shared" si="49"/>
        <v>1.23106008</v>
      </c>
      <c r="AL77" s="38">
        <f t="shared" si="50"/>
        <v>0.16</v>
      </c>
      <c r="AM77" s="38">
        <v>0</v>
      </c>
      <c r="AN77" s="39">
        <f t="shared" si="51"/>
        <v>0.33600000000000002</v>
      </c>
      <c r="AO77" s="38">
        <v>0</v>
      </c>
      <c r="AP77" s="38">
        <v>0</v>
      </c>
      <c r="AQ77" s="38">
        <v>0</v>
      </c>
    </row>
    <row r="78" spans="1:43" ht="47.25" x14ac:dyDescent="0.25">
      <c r="A78" s="40" t="s">
        <v>163</v>
      </c>
      <c r="B78" s="50" t="s">
        <v>179</v>
      </c>
      <c r="C78" s="49" t="s">
        <v>180</v>
      </c>
      <c r="D78" s="38">
        <v>0</v>
      </c>
      <c r="E78" s="38">
        <v>0</v>
      </c>
      <c r="F78" s="38">
        <v>0</v>
      </c>
      <c r="G78" s="38">
        <v>0</v>
      </c>
      <c r="H78" s="38">
        <v>0</v>
      </c>
      <c r="I78" s="38">
        <v>0</v>
      </c>
      <c r="J78" s="38">
        <v>0</v>
      </c>
      <c r="K78" s="38">
        <v>0</v>
      </c>
      <c r="L78" s="38">
        <v>0</v>
      </c>
      <c r="M78" s="38">
        <v>0</v>
      </c>
      <c r="N78" s="38">
        <v>0</v>
      </c>
      <c r="O78" s="38">
        <v>0</v>
      </c>
      <c r="P78" s="38">
        <v>0</v>
      </c>
      <c r="Q78" s="38">
        <v>0</v>
      </c>
      <c r="R78" s="38">
        <v>0</v>
      </c>
      <c r="S78" s="38">
        <v>0</v>
      </c>
      <c r="T78" s="38">
        <v>0</v>
      </c>
      <c r="U78" s="38">
        <v>0</v>
      </c>
      <c r="V78" s="38">
        <v>0</v>
      </c>
      <c r="W78" s="38">
        <v>0</v>
      </c>
      <c r="X78" s="38">
        <v>0</v>
      </c>
      <c r="Y78" s="38">
        <v>0</v>
      </c>
      <c r="Z78" s="38">
        <v>0</v>
      </c>
      <c r="AA78" s="38">
        <v>0</v>
      </c>
      <c r="AB78" s="38">
        <v>0</v>
      </c>
      <c r="AC78" s="43">
        <v>0.95499999999999996</v>
      </c>
      <c r="AD78" s="38">
        <v>0.2</v>
      </c>
      <c r="AE78" s="38">
        <v>0</v>
      </c>
      <c r="AF78" s="38">
        <v>0.04</v>
      </c>
      <c r="AG78" s="38">
        <v>0</v>
      </c>
      <c r="AH78" s="38">
        <v>0</v>
      </c>
      <c r="AI78" s="38">
        <v>0</v>
      </c>
      <c r="AJ78" s="38">
        <v>0</v>
      </c>
      <c r="AK78" s="39">
        <f t="shared" si="49"/>
        <v>0.95499999999999996</v>
      </c>
      <c r="AL78" s="38">
        <f t="shared" si="50"/>
        <v>0.2</v>
      </c>
      <c r="AM78" s="38">
        <v>0</v>
      </c>
      <c r="AN78" s="38">
        <f t="shared" si="51"/>
        <v>0.04</v>
      </c>
      <c r="AO78" s="38">
        <v>0</v>
      </c>
      <c r="AP78" s="38">
        <v>0</v>
      </c>
      <c r="AQ78" s="38">
        <v>0</v>
      </c>
    </row>
    <row r="79" spans="1:43" ht="63" x14ac:dyDescent="0.25">
      <c r="A79" s="40" t="s">
        <v>55</v>
      </c>
      <c r="B79" s="46" t="s">
        <v>211</v>
      </c>
      <c r="C79" s="47" t="s">
        <v>170</v>
      </c>
      <c r="D79" s="38">
        <v>0</v>
      </c>
      <c r="E79" s="38">
        <v>0</v>
      </c>
      <c r="F79" s="38">
        <v>0</v>
      </c>
      <c r="G79" s="38">
        <v>0</v>
      </c>
      <c r="H79" s="38">
        <v>0</v>
      </c>
      <c r="I79" s="38">
        <v>0</v>
      </c>
      <c r="J79" s="38">
        <v>0</v>
      </c>
      <c r="K79" s="38">
        <v>0</v>
      </c>
      <c r="L79" s="38">
        <v>0</v>
      </c>
      <c r="M79" s="38">
        <v>0</v>
      </c>
      <c r="N79" s="38">
        <v>0</v>
      </c>
      <c r="O79" s="38">
        <v>0</v>
      </c>
      <c r="P79" s="38">
        <v>0</v>
      </c>
      <c r="Q79" s="38">
        <v>0</v>
      </c>
      <c r="R79" s="38">
        <v>0</v>
      </c>
      <c r="S79" s="38">
        <v>0</v>
      </c>
      <c r="T79" s="38">
        <v>0</v>
      </c>
      <c r="U79" s="38">
        <v>0</v>
      </c>
      <c r="V79" s="38">
        <v>0</v>
      </c>
      <c r="W79" s="38">
        <v>0</v>
      </c>
      <c r="X79" s="38">
        <v>0</v>
      </c>
      <c r="Y79" s="38">
        <v>0</v>
      </c>
      <c r="Z79" s="38">
        <v>0</v>
      </c>
      <c r="AA79" s="38">
        <v>0</v>
      </c>
      <c r="AB79" s="38">
        <v>0</v>
      </c>
      <c r="AC79" s="43">
        <v>1.62</v>
      </c>
      <c r="AD79" s="39">
        <f>0.063*3</f>
        <v>0.189</v>
      </c>
      <c r="AE79" s="52">
        <v>0</v>
      </c>
      <c r="AF79" s="39">
        <v>0.625</v>
      </c>
      <c r="AG79" s="38">
        <v>0</v>
      </c>
      <c r="AH79" s="38">
        <v>0</v>
      </c>
      <c r="AI79" s="38">
        <v>0</v>
      </c>
      <c r="AJ79" s="38">
        <v>0</v>
      </c>
      <c r="AK79" s="39">
        <f t="shared" si="49"/>
        <v>1.62</v>
      </c>
      <c r="AL79" s="39">
        <f t="shared" si="50"/>
        <v>0.189</v>
      </c>
      <c r="AM79" s="38">
        <v>0</v>
      </c>
      <c r="AN79" s="39">
        <f t="shared" si="51"/>
        <v>0.625</v>
      </c>
      <c r="AO79" s="38">
        <v>0</v>
      </c>
      <c r="AP79" s="38">
        <v>0</v>
      </c>
      <c r="AQ79" s="38">
        <v>0</v>
      </c>
    </row>
    <row r="80" spans="1:43" ht="63" x14ac:dyDescent="0.25">
      <c r="A80" s="40" t="s">
        <v>56</v>
      </c>
      <c r="B80" s="46" t="s">
        <v>204</v>
      </c>
      <c r="C80" s="47" t="s">
        <v>171</v>
      </c>
      <c r="D80" s="38">
        <v>0</v>
      </c>
      <c r="E80" s="38">
        <v>0</v>
      </c>
      <c r="F80" s="38">
        <v>0</v>
      </c>
      <c r="G80" s="38">
        <v>0</v>
      </c>
      <c r="H80" s="38">
        <v>0</v>
      </c>
      <c r="I80" s="38">
        <v>0</v>
      </c>
      <c r="J80" s="38">
        <v>0</v>
      </c>
      <c r="K80" s="38">
        <v>0</v>
      </c>
      <c r="L80" s="38">
        <v>0</v>
      </c>
      <c r="M80" s="51">
        <v>0.39301905999999998</v>
      </c>
      <c r="N80" s="38">
        <v>0.1</v>
      </c>
      <c r="O80" s="38">
        <v>0</v>
      </c>
      <c r="P80" s="39">
        <v>5.6000000000000001E-2</v>
      </c>
      <c r="Q80" s="38">
        <v>0</v>
      </c>
      <c r="R80" s="38">
        <v>0</v>
      </c>
      <c r="S80" s="38">
        <v>0</v>
      </c>
      <c r="T80" s="38">
        <v>0</v>
      </c>
      <c r="U80" s="38">
        <v>0</v>
      </c>
      <c r="V80" s="38">
        <v>0</v>
      </c>
      <c r="W80" s="38">
        <v>0</v>
      </c>
      <c r="X80" s="38">
        <v>0</v>
      </c>
      <c r="Y80" s="38">
        <v>0</v>
      </c>
      <c r="Z80" s="38">
        <v>0</v>
      </c>
      <c r="AA80" s="38">
        <v>0</v>
      </c>
      <c r="AB80" s="38">
        <v>0</v>
      </c>
      <c r="AC80" s="39">
        <v>0</v>
      </c>
      <c r="AD80" s="38">
        <v>0</v>
      </c>
      <c r="AE80" s="38">
        <v>0</v>
      </c>
      <c r="AF80" s="38">
        <v>0</v>
      </c>
      <c r="AG80" s="38">
        <v>0</v>
      </c>
      <c r="AH80" s="38">
        <v>0</v>
      </c>
      <c r="AI80" s="38">
        <v>0</v>
      </c>
      <c r="AJ80" s="38">
        <v>0</v>
      </c>
      <c r="AK80" s="39">
        <f t="shared" si="49"/>
        <v>0.39301905999999998</v>
      </c>
      <c r="AL80" s="38">
        <f t="shared" si="50"/>
        <v>0.1</v>
      </c>
      <c r="AM80" s="38">
        <v>0</v>
      </c>
      <c r="AN80" s="39">
        <f t="shared" si="51"/>
        <v>5.6000000000000001E-2</v>
      </c>
      <c r="AO80" s="38">
        <v>0</v>
      </c>
      <c r="AP80" s="38">
        <v>0</v>
      </c>
      <c r="AQ80" s="38">
        <v>0</v>
      </c>
    </row>
    <row r="81" spans="1:43" ht="63" x14ac:dyDescent="0.25">
      <c r="A81" s="40" t="s">
        <v>57</v>
      </c>
      <c r="B81" s="46" t="s">
        <v>213</v>
      </c>
      <c r="C81" s="47" t="s">
        <v>172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>
        <v>0</v>
      </c>
      <c r="P81" s="38">
        <v>0</v>
      </c>
      <c r="Q81" s="38">
        <v>0</v>
      </c>
      <c r="R81" s="38">
        <v>0</v>
      </c>
      <c r="S81" s="38">
        <v>0</v>
      </c>
      <c r="T81" s="38">
        <v>0</v>
      </c>
      <c r="U81" s="38">
        <v>0</v>
      </c>
      <c r="V81" s="38">
        <v>0</v>
      </c>
      <c r="W81" s="38">
        <v>0</v>
      </c>
      <c r="X81" s="38">
        <v>0</v>
      </c>
      <c r="Y81" s="38">
        <v>0</v>
      </c>
      <c r="Z81" s="38">
        <v>0</v>
      </c>
      <c r="AA81" s="38">
        <v>0</v>
      </c>
      <c r="AB81" s="38">
        <v>0</v>
      </c>
      <c r="AC81" s="43">
        <v>1.79341167</v>
      </c>
      <c r="AD81" s="39">
        <f>0.063*2</f>
        <v>0.126</v>
      </c>
      <c r="AE81" s="38">
        <v>0</v>
      </c>
      <c r="AF81" s="39">
        <f>0.37+0.294</f>
        <v>0.66399999999999992</v>
      </c>
      <c r="AG81" s="38">
        <v>0</v>
      </c>
      <c r="AH81" s="38">
        <v>0</v>
      </c>
      <c r="AI81" s="38">
        <v>0</v>
      </c>
      <c r="AJ81" s="38">
        <v>0</v>
      </c>
      <c r="AK81" s="39">
        <f t="shared" si="49"/>
        <v>1.79341167</v>
      </c>
      <c r="AL81" s="39">
        <f t="shared" si="50"/>
        <v>0.126</v>
      </c>
      <c r="AM81" s="38">
        <v>0</v>
      </c>
      <c r="AN81" s="39">
        <f t="shared" si="51"/>
        <v>0.66399999999999992</v>
      </c>
      <c r="AO81" s="38">
        <v>0</v>
      </c>
      <c r="AP81" s="38">
        <v>0</v>
      </c>
      <c r="AQ81" s="38">
        <v>0</v>
      </c>
    </row>
    <row r="82" spans="1:43" ht="47.25" x14ac:dyDescent="0.25">
      <c r="A82" s="40" t="s">
        <v>58</v>
      </c>
      <c r="B82" s="46" t="s">
        <v>206</v>
      </c>
      <c r="C82" s="47" t="s">
        <v>195</v>
      </c>
      <c r="D82" s="38">
        <v>0</v>
      </c>
      <c r="E82" s="38">
        <v>0</v>
      </c>
      <c r="F82" s="38">
        <v>0</v>
      </c>
      <c r="G82" s="38">
        <v>0</v>
      </c>
      <c r="H82" s="38">
        <v>0</v>
      </c>
      <c r="I82" s="38">
        <v>0</v>
      </c>
      <c r="J82" s="38">
        <v>0</v>
      </c>
      <c r="K82" s="38">
        <v>0</v>
      </c>
      <c r="L82" s="38">
        <v>0</v>
      </c>
      <c r="M82" s="38">
        <v>0</v>
      </c>
      <c r="N82" s="38">
        <v>0</v>
      </c>
      <c r="O82" s="38">
        <v>0</v>
      </c>
      <c r="P82" s="38">
        <v>0</v>
      </c>
      <c r="Q82" s="38">
        <v>0</v>
      </c>
      <c r="R82" s="38">
        <v>0</v>
      </c>
      <c r="S82" s="38">
        <v>0</v>
      </c>
      <c r="T82" s="38">
        <v>0</v>
      </c>
      <c r="U82" s="38">
        <v>0</v>
      </c>
      <c r="V82" s="38">
        <v>0</v>
      </c>
      <c r="W82" s="38">
        <v>0</v>
      </c>
      <c r="X82" s="38">
        <v>0</v>
      </c>
      <c r="Y82" s="38">
        <v>0</v>
      </c>
      <c r="Z82" s="38">
        <v>0</v>
      </c>
      <c r="AA82" s="38">
        <v>0</v>
      </c>
      <c r="AB82" s="38">
        <v>0</v>
      </c>
      <c r="AC82" s="39">
        <v>0</v>
      </c>
      <c r="AD82" s="38">
        <v>0</v>
      </c>
      <c r="AE82" s="38">
        <v>0</v>
      </c>
      <c r="AF82" s="38">
        <v>0</v>
      </c>
      <c r="AG82" s="38">
        <v>0</v>
      </c>
      <c r="AH82" s="38">
        <v>0</v>
      </c>
      <c r="AI82" s="38">
        <v>0</v>
      </c>
      <c r="AJ82" s="38">
        <v>0</v>
      </c>
      <c r="AK82" s="39">
        <f t="shared" si="49"/>
        <v>0</v>
      </c>
      <c r="AL82" s="38">
        <f t="shared" si="50"/>
        <v>0</v>
      </c>
      <c r="AM82" s="38">
        <v>0</v>
      </c>
      <c r="AN82" s="38">
        <f t="shared" si="51"/>
        <v>0</v>
      </c>
      <c r="AO82" s="38">
        <v>0</v>
      </c>
      <c r="AP82" s="38">
        <v>0</v>
      </c>
      <c r="AQ82" s="38">
        <v>0</v>
      </c>
    </row>
    <row r="83" spans="1:43" ht="47.25" x14ac:dyDescent="0.25">
      <c r="A83" s="40" t="s">
        <v>59</v>
      </c>
      <c r="B83" s="46" t="s">
        <v>196</v>
      </c>
      <c r="C83" s="47" t="s">
        <v>197</v>
      </c>
      <c r="D83" s="38">
        <v>0</v>
      </c>
      <c r="E83" s="38">
        <v>0</v>
      </c>
      <c r="F83" s="38">
        <v>0</v>
      </c>
      <c r="G83" s="38">
        <v>0</v>
      </c>
      <c r="H83" s="38">
        <v>0</v>
      </c>
      <c r="I83" s="38">
        <v>0</v>
      </c>
      <c r="J83" s="38">
        <v>0</v>
      </c>
      <c r="K83" s="38">
        <v>0</v>
      </c>
      <c r="L83" s="38">
        <v>0</v>
      </c>
      <c r="M83" s="38">
        <v>0</v>
      </c>
      <c r="N83" s="38">
        <v>0</v>
      </c>
      <c r="O83" s="38">
        <v>0</v>
      </c>
      <c r="P83" s="38">
        <v>0</v>
      </c>
      <c r="Q83" s="38">
        <v>0</v>
      </c>
      <c r="R83" s="38">
        <v>0</v>
      </c>
      <c r="S83" s="38">
        <v>0</v>
      </c>
      <c r="T83" s="38">
        <v>0</v>
      </c>
      <c r="U83" s="38">
        <v>0</v>
      </c>
      <c r="V83" s="38">
        <v>0</v>
      </c>
      <c r="W83" s="38">
        <v>0</v>
      </c>
      <c r="X83" s="38">
        <v>0</v>
      </c>
      <c r="Y83" s="38">
        <v>0</v>
      </c>
      <c r="Z83" s="38">
        <v>0</v>
      </c>
      <c r="AA83" s="38">
        <v>0</v>
      </c>
      <c r="AB83" s="38">
        <v>0</v>
      </c>
      <c r="AC83" s="43">
        <v>3.347</v>
      </c>
      <c r="AD83" s="38">
        <v>0</v>
      </c>
      <c r="AE83" s="38">
        <v>0</v>
      </c>
      <c r="AF83" s="38">
        <v>0.42</v>
      </c>
      <c r="AG83" s="38">
        <v>0</v>
      </c>
      <c r="AH83" s="38">
        <v>0</v>
      </c>
      <c r="AI83" s="38">
        <v>0</v>
      </c>
      <c r="AJ83" s="38">
        <v>0</v>
      </c>
      <c r="AK83" s="39">
        <f t="shared" si="49"/>
        <v>3.347</v>
      </c>
      <c r="AL83" s="38">
        <f t="shared" si="50"/>
        <v>0</v>
      </c>
      <c r="AM83" s="38">
        <v>0</v>
      </c>
      <c r="AN83" s="38">
        <f t="shared" si="51"/>
        <v>0.42</v>
      </c>
      <c r="AO83" s="38">
        <v>0</v>
      </c>
      <c r="AP83" s="38">
        <v>0</v>
      </c>
      <c r="AQ83" s="38">
        <v>0</v>
      </c>
    </row>
    <row r="84" spans="1:43" ht="31.5" x14ac:dyDescent="0.25">
      <c r="A84" s="40" t="s">
        <v>60</v>
      </c>
      <c r="B84" s="46" t="s">
        <v>198</v>
      </c>
      <c r="C84" s="47" t="s">
        <v>199</v>
      </c>
      <c r="D84" s="38">
        <v>0</v>
      </c>
      <c r="E84" s="38">
        <v>0</v>
      </c>
      <c r="F84" s="38">
        <v>0</v>
      </c>
      <c r="G84" s="38">
        <v>0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>
        <v>0</v>
      </c>
      <c r="P84" s="38">
        <v>0</v>
      </c>
      <c r="Q84" s="38">
        <v>0</v>
      </c>
      <c r="R84" s="38">
        <v>0</v>
      </c>
      <c r="S84" s="38">
        <v>0</v>
      </c>
      <c r="T84" s="38">
        <v>0</v>
      </c>
      <c r="U84" s="43">
        <v>0.39271031000000001</v>
      </c>
      <c r="V84" s="38">
        <v>0</v>
      </c>
      <c r="W84" s="38">
        <v>0</v>
      </c>
      <c r="X84" s="39">
        <v>0</v>
      </c>
      <c r="Y84" s="38">
        <v>0</v>
      </c>
      <c r="Z84" s="38">
        <v>0</v>
      </c>
      <c r="AA84" s="38">
        <v>0</v>
      </c>
      <c r="AB84" s="38">
        <v>0</v>
      </c>
      <c r="AC84" s="39">
        <v>0.50700000000000001</v>
      </c>
      <c r="AD84" s="38">
        <v>0.25</v>
      </c>
      <c r="AE84" s="38">
        <v>0</v>
      </c>
      <c r="AF84" s="39">
        <v>0.16600000000000001</v>
      </c>
      <c r="AG84" s="38">
        <v>0</v>
      </c>
      <c r="AH84" s="38">
        <v>0</v>
      </c>
      <c r="AI84" s="38">
        <v>0</v>
      </c>
      <c r="AJ84" s="38">
        <v>0</v>
      </c>
      <c r="AK84" s="39">
        <f t="shared" si="49"/>
        <v>0.89971031000000001</v>
      </c>
      <c r="AL84" s="38">
        <f t="shared" si="50"/>
        <v>0.25</v>
      </c>
      <c r="AM84" s="38">
        <v>0</v>
      </c>
      <c r="AN84" s="39">
        <f t="shared" si="51"/>
        <v>0.16600000000000001</v>
      </c>
      <c r="AO84" s="38">
        <v>0</v>
      </c>
      <c r="AP84" s="38">
        <v>0</v>
      </c>
      <c r="AQ84" s="38">
        <v>0</v>
      </c>
    </row>
    <row r="85" spans="1:43" ht="47.25" x14ac:dyDescent="0.25">
      <c r="A85" s="40" t="s">
        <v>61</v>
      </c>
      <c r="B85" s="46" t="s">
        <v>210</v>
      </c>
      <c r="C85" s="47" t="s">
        <v>200</v>
      </c>
      <c r="D85" s="38">
        <v>0</v>
      </c>
      <c r="E85" s="38">
        <v>0</v>
      </c>
      <c r="F85" s="38">
        <v>0</v>
      </c>
      <c r="G85" s="38">
        <v>0</v>
      </c>
      <c r="H85" s="38">
        <v>0</v>
      </c>
      <c r="I85" s="38">
        <v>0</v>
      </c>
      <c r="J85" s="38">
        <v>0</v>
      </c>
      <c r="K85" s="38">
        <v>0</v>
      </c>
      <c r="L85" s="38">
        <v>0</v>
      </c>
      <c r="M85" s="44">
        <v>0</v>
      </c>
      <c r="N85" s="44">
        <v>0</v>
      </c>
      <c r="O85" s="44">
        <v>0</v>
      </c>
      <c r="P85" s="44">
        <v>0</v>
      </c>
      <c r="Q85" s="44">
        <v>0</v>
      </c>
      <c r="R85" s="44">
        <v>0</v>
      </c>
      <c r="S85" s="44">
        <v>0</v>
      </c>
      <c r="T85" s="38">
        <v>0</v>
      </c>
      <c r="U85" s="38">
        <v>0</v>
      </c>
      <c r="V85" s="38">
        <v>0</v>
      </c>
      <c r="W85" s="38">
        <v>0</v>
      </c>
      <c r="X85" s="38">
        <v>0</v>
      </c>
      <c r="Y85" s="38">
        <v>0</v>
      </c>
      <c r="Z85" s="38">
        <v>0</v>
      </c>
      <c r="AA85" s="38">
        <v>0</v>
      </c>
      <c r="AB85" s="38">
        <v>0</v>
      </c>
      <c r="AC85" s="43">
        <v>1.10413015</v>
      </c>
      <c r="AD85" s="38">
        <v>0.16</v>
      </c>
      <c r="AE85" s="38">
        <v>0</v>
      </c>
      <c r="AF85" s="39">
        <f>0.279+0.037</f>
        <v>0.316</v>
      </c>
      <c r="AG85" s="38">
        <v>0</v>
      </c>
      <c r="AH85" s="38">
        <v>0</v>
      </c>
      <c r="AI85" s="38">
        <v>0</v>
      </c>
      <c r="AJ85" s="38">
        <v>0</v>
      </c>
      <c r="AK85" s="39">
        <f t="shared" si="49"/>
        <v>1.10413015</v>
      </c>
      <c r="AL85" s="38">
        <f t="shared" si="50"/>
        <v>0.16</v>
      </c>
      <c r="AM85" s="38">
        <v>0</v>
      </c>
      <c r="AN85" s="39">
        <f t="shared" si="51"/>
        <v>0.316</v>
      </c>
      <c r="AO85" s="38">
        <v>0</v>
      </c>
      <c r="AP85" s="38">
        <v>0</v>
      </c>
      <c r="AQ85" s="38">
        <v>0</v>
      </c>
    </row>
    <row r="86" spans="1:43" ht="31.5" x14ac:dyDescent="0.25">
      <c r="A86" s="40" t="s">
        <v>62</v>
      </c>
      <c r="B86" s="46" t="s">
        <v>201</v>
      </c>
      <c r="C86" s="47" t="s">
        <v>202</v>
      </c>
      <c r="D86" s="38">
        <v>0</v>
      </c>
      <c r="E86" s="38">
        <v>0</v>
      </c>
      <c r="F86" s="38">
        <v>0</v>
      </c>
      <c r="G86" s="38">
        <v>0</v>
      </c>
      <c r="H86" s="38">
        <v>0</v>
      </c>
      <c r="I86" s="38">
        <v>0</v>
      </c>
      <c r="J86" s="38">
        <v>0</v>
      </c>
      <c r="K86" s="38">
        <v>0</v>
      </c>
      <c r="L86" s="38">
        <v>0</v>
      </c>
      <c r="M86" s="38">
        <v>0</v>
      </c>
      <c r="N86" s="38">
        <v>0</v>
      </c>
      <c r="O86" s="38">
        <v>0</v>
      </c>
      <c r="P86" s="38">
        <v>0</v>
      </c>
      <c r="Q86" s="38">
        <v>0</v>
      </c>
      <c r="R86" s="38">
        <v>0</v>
      </c>
      <c r="S86" s="38">
        <v>0</v>
      </c>
      <c r="T86" s="38">
        <v>0</v>
      </c>
      <c r="U86" s="38">
        <v>0</v>
      </c>
      <c r="V86" s="38">
        <v>0</v>
      </c>
      <c r="W86" s="38">
        <v>0</v>
      </c>
      <c r="X86" s="38">
        <v>0</v>
      </c>
      <c r="Y86" s="38">
        <v>0</v>
      </c>
      <c r="Z86" s="38">
        <v>0</v>
      </c>
      <c r="AA86" s="38">
        <v>0</v>
      </c>
      <c r="AB86" s="38">
        <v>0</v>
      </c>
      <c r="AC86" s="43">
        <f>2.25217932+0.11615+0.01</f>
        <v>2.3783293200000002</v>
      </c>
      <c r="AD86" s="38">
        <v>0.2</v>
      </c>
      <c r="AE86" s="38">
        <v>0</v>
      </c>
      <c r="AF86" s="39">
        <v>0.70899999999999996</v>
      </c>
      <c r="AG86" s="38">
        <v>0</v>
      </c>
      <c r="AH86" s="38">
        <v>0</v>
      </c>
      <c r="AI86" s="38">
        <v>0</v>
      </c>
      <c r="AJ86" s="38">
        <v>0</v>
      </c>
      <c r="AK86" s="39">
        <f t="shared" si="49"/>
        <v>2.3783293200000002</v>
      </c>
      <c r="AL86" s="38">
        <f t="shared" si="50"/>
        <v>0.2</v>
      </c>
      <c r="AM86" s="38">
        <v>0</v>
      </c>
      <c r="AN86" s="39">
        <f t="shared" si="51"/>
        <v>0.70899999999999996</v>
      </c>
      <c r="AO86" s="38">
        <v>0</v>
      </c>
      <c r="AP86" s="38">
        <v>0</v>
      </c>
      <c r="AQ86" s="38">
        <v>0</v>
      </c>
    </row>
    <row r="87" spans="1:43" ht="63" x14ac:dyDescent="0.25">
      <c r="A87" s="40" t="s">
        <v>164</v>
      </c>
      <c r="B87" s="46" t="s">
        <v>205</v>
      </c>
      <c r="C87" s="47" t="s">
        <v>203</v>
      </c>
      <c r="D87" s="38">
        <v>0</v>
      </c>
      <c r="E87" s="38">
        <v>0</v>
      </c>
      <c r="F87" s="38">
        <v>0</v>
      </c>
      <c r="G87" s="38">
        <v>0</v>
      </c>
      <c r="H87" s="38">
        <v>0</v>
      </c>
      <c r="I87" s="38">
        <v>0</v>
      </c>
      <c r="J87" s="38">
        <v>0</v>
      </c>
      <c r="K87" s="38">
        <v>0</v>
      </c>
      <c r="L87" s="38">
        <v>0</v>
      </c>
      <c r="M87" s="39">
        <v>0.55200000000000005</v>
      </c>
      <c r="N87" s="38">
        <v>0.1</v>
      </c>
      <c r="O87" s="38">
        <v>0</v>
      </c>
      <c r="P87" s="38">
        <v>0.313</v>
      </c>
      <c r="Q87" s="38">
        <v>0</v>
      </c>
      <c r="R87" s="38">
        <v>0</v>
      </c>
      <c r="S87" s="38">
        <v>0</v>
      </c>
      <c r="T87" s="38">
        <v>0</v>
      </c>
      <c r="U87" s="39">
        <v>0</v>
      </c>
      <c r="V87" s="38">
        <v>0</v>
      </c>
      <c r="W87" s="38">
        <v>0</v>
      </c>
      <c r="X87" s="39">
        <v>0</v>
      </c>
      <c r="Y87" s="53">
        <v>0</v>
      </c>
      <c r="Z87" s="38">
        <v>0</v>
      </c>
      <c r="AA87" s="38">
        <v>0</v>
      </c>
      <c r="AB87" s="38">
        <v>0</v>
      </c>
      <c r="AC87" s="38">
        <v>0</v>
      </c>
      <c r="AD87" s="38">
        <v>0</v>
      </c>
      <c r="AE87" s="38">
        <v>0</v>
      </c>
      <c r="AF87" s="38">
        <v>0</v>
      </c>
      <c r="AG87" s="38">
        <v>0</v>
      </c>
      <c r="AH87" s="38">
        <v>0</v>
      </c>
      <c r="AI87" s="38">
        <v>0</v>
      </c>
      <c r="AJ87" s="38">
        <v>0</v>
      </c>
      <c r="AK87" s="39">
        <f t="shared" si="49"/>
        <v>0.55200000000000005</v>
      </c>
      <c r="AL87" s="38">
        <f t="shared" si="50"/>
        <v>0.1</v>
      </c>
      <c r="AM87" s="38">
        <v>0</v>
      </c>
      <c r="AN87" s="39">
        <f t="shared" si="51"/>
        <v>0.313</v>
      </c>
      <c r="AO87" s="38">
        <v>0</v>
      </c>
      <c r="AP87" s="38">
        <v>0</v>
      </c>
      <c r="AQ87" s="38">
        <v>0</v>
      </c>
    </row>
    <row r="88" spans="1:43" ht="47.25" x14ac:dyDescent="0.25">
      <c r="A88" s="40" t="s">
        <v>154</v>
      </c>
      <c r="B88" s="41" t="s">
        <v>155</v>
      </c>
      <c r="C88" s="42" t="s">
        <v>65</v>
      </c>
      <c r="D88" s="38">
        <v>0</v>
      </c>
      <c r="E88" s="38">
        <v>0</v>
      </c>
      <c r="F88" s="38">
        <v>0</v>
      </c>
      <c r="G88" s="38">
        <v>0</v>
      </c>
      <c r="H88" s="38">
        <v>0</v>
      </c>
      <c r="I88" s="38">
        <v>0</v>
      </c>
      <c r="J88" s="38">
        <v>0</v>
      </c>
      <c r="K88" s="38">
        <v>0</v>
      </c>
      <c r="L88" s="38">
        <v>0</v>
      </c>
      <c r="M88" s="38">
        <v>0</v>
      </c>
      <c r="N88" s="38">
        <v>0</v>
      </c>
      <c r="O88" s="38">
        <v>0</v>
      </c>
      <c r="P88" s="38">
        <v>0</v>
      </c>
      <c r="Q88" s="38">
        <v>0</v>
      </c>
      <c r="R88" s="38">
        <v>0</v>
      </c>
      <c r="S88" s="38">
        <v>0</v>
      </c>
      <c r="T88" s="38">
        <v>0</v>
      </c>
      <c r="U88" s="38">
        <v>0</v>
      </c>
      <c r="V88" s="38">
        <v>0</v>
      </c>
      <c r="W88" s="38">
        <v>0</v>
      </c>
      <c r="X88" s="38">
        <v>0</v>
      </c>
      <c r="Y88" s="38">
        <v>0</v>
      </c>
      <c r="Z88" s="38">
        <v>0</v>
      </c>
      <c r="AA88" s="38">
        <v>0</v>
      </c>
      <c r="AB88" s="38">
        <v>0</v>
      </c>
      <c r="AC88" s="38">
        <v>0</v>
      </c>
      <c r="AD88" s="38">
        <v>0</v>
      </c>
      <c r="AE88" s="38">
        <v>0</v>
      </c>
      <c r="AF88" s="38">
        <v>0</v>
      </c>
      <c r="AG88" s="38">
        <v>0</v>
      </c>
      <c r="AH88" s="38">
        <v>0</v>
      </c>
      <c r="AI88" s="38">
        <v>0</v>
      </c>
      <c r="AJ88" s="38">
        <f t="shared" ref="AJ88:AP88" si="52">D88+L88+T88+AB88</f>
        <v>0</v>
      </c>
      <c r="AK88" s="39">
        <f t="shared" si="52"/>
        <v>0</v>
      </c>
      <c r="AL88" s="38">
        <f t="shared" si="52"/>
        <v>0</v>
      </c>
      <c r="AM88" s="38">
        <f t="shared" si="52"/>
        <v>0</v>
      </c>
      <c r="AN88" s="38">
        <f t="shared" si="52"/>
        <v>0</v>
      </c>
      <c r="AO88" s="38">
        <f t="shared" si="52"/>
        <v>0</v>
      </c>
      <c r="AP88" s="38">
        <f t="shared" si="52"/>
        <v>0</v>
      </c>
      <c r="AQ88" s="34">
        <v>0</v>
      </c>
    </row>
    <row r="89" spans="1:43" ht="31.5" x14ac:dyDescent="0.25">
      <c r="A89" s="40" t="s">
        <v>156</v>
      </c>
      <c r="B89" s="41" t="s">
        <v>157</v>
      </c>
      <c r="C89" s="42" t="s">
        <v>65</v>
      </c>
      <c r="D89" s="34">
        <f t="shared" ref="D89:AQ89" si="53">SUM(D90:D92)</f>
        <v>0</v>
      </c>
      <c r="E89" s="34">
        <f t="shared" si="53"/>
        <v>0</v>
      </c>
      <c r="F89" s="34">
        <f t="shared" si="53"/>
        <v>0</v>
      </c>
      <c r="G89" s="34">
        <f t="shared" si="53"/>
        <v>0</v>
      </c>
      <c r="H89" s="34">
        <f t="shared" si="53"/>
        <v>0</v>
      </c>
      <c r="I89" s="34">
        <f t="shared" si="53"/>
        <v>0</v>
      </c>
      <c r="J89" s="34">
        <f t="shared" si="53"/>
        <v>0</v>
      </c>
      <c r="K89" s="34">
        <f t="shared" si="53"/>
        <v>0</v>
      </c>
      <c r="L89" s="34">
        <f t="shared" si="53"/>
        <v>0</v>
      </c>
      <c r="M89" s="34">
        <f t="shared" si="53"/>
        <v>4.7581641599999998</v>
      </c>
      <c r="N89" s="34">
        <f t="shared" si="53"/>
        <v>0</v>
      </c>
      <c r="O89" s="34">
        <f t="shared" si="53"/>
        <v>0</v>
      </c>
      <c r="P89" s="34">
        <f t="shared" si="53"/>
        <v>0</v>
      </c>
      <c r="Q89" s="34">
        <f t="shared" si="53"/>
        <v>0</v>
      </c>
      <c r="R89" s="34">
        <f t="shared" si="53"/>
        <v>0</v>
      </c>
      <c r="S89" s="34">
        <f t="shared" si="53"/>
        <v>3</v>
      </c>
      <c r="T89" s="34">
        <f t="shared" si="53"/>
        <v>0</v>
      </c>
      <c r="U89" s="34">
        <f t="shared" si="53"/>
        <v>0</v>
      </c>
      <c r="V89" s="34">
        <f t="shared" si="53"/>
        <v>0</v>
      </c>
      <c r="W89" s="34">
        <f t="shared" si="53"/>
        <v>0</v>
      </c>
      <c r="X89" s="34">
        <f t="shared" si="53"/>
        <v>0</v>
      </c>
      <c r="Y89" s="34">
        <f t="shared" si="53"/>
        <v>0</v>
      </c>
      <c r="Z89" s="34">
        <f t="shared" si="53"/>
        <v>0</v>
      </c>
      <c r="AA89" s="34">
        <f t="shared" si="53"/>
        <v>0</v>
      </c>
      <c r="AB89" s="34">
        <f t="shared" si="53"/>
        <v>0</v>
      </c>
      <c r="AC89" s="34">
        <f t="shared" si="53"/>
        <v>0</v>
      </c>
      <c r="AD89" s="34">
        <f t="shared" si="53"/>
        <v>0</v>
      </c>
      <c r="AE89" s="34">
        <f t="shared" si="53"/>
        <v>0</v>
      </c>
      <c r="AF89" s="34">
        <f t="shared" si="53"/>
        <v>0</v>
      </c>
      <c r="AG89" s="34">
        <f t="shared" si="53"/>
        <v>0</v>
      </c>
      <c r="AH89" s="34">
        <f t="shared" si="53"/>
        <v>0</v>
      </c>
      <c r="AI89" s="34">
        <f t="shared" si="53"/>
        <v>0</v>
      </c>
      <c r="AJ89" s="34">
        <f t="shared" si="53"/>
        <v>0</v>
      </c>
      <c r="AK89" s="36">
        <f t="shared" si="53"/>
        <v>4.7581641599999998</v>
      </c>
      <c r="AL89" s="34">
        <f t="shared" si="53"/>
        <v>0</v>
      </c>
      <c r="AM89" s="34">
        <f t="shared" si="53"/>
        <v>0</v>
      </c>
      <c r="AN89" s="34">
        <f t="shared" si="53"/>
        <v>0</v>
      </c>
      <c r="AO89" s="34">
        <f t="shared" si="53"/>
        <v>0</v>
      </c>
      <c r="AP89" s="34">
        <f t="shared" si="53"/>
        <v>0</v>
      </c>
      <c r="AQ89" s="34">
        <f t="shared" si="53"/>
        <v>3</v>
      </c>
    </row>
    <row r="90" spans="1:43" ht="31.5" x14ac:dyDescent="0.25">
      <c r="A90" s="40" t="s">
        <v>78</v>
      </c>
      <c r="B90" s="46" t="s">
        <v>158</v>
      </c>
      <c r="C90" s="47" t="s">
        <v>167</v>
      </c>
      <c r="D90" s="38">
        <v>0</v>
      </c>
      <c r="E90" s="38">
        <v>0</v>
      </c>
      <c r="F90" s="38">
        <v>0</v>
      </c>
      <c r="G90" s="38">
        <v>0</v>
      </c>
      <c r="H90" s="38">
        <v>0</v>
      </c>
      <c r="I90" s="38">
        <v>0</v>
      </c>
      <c r="J90" s="38">
        <v>0</v>
      </c>
      <c r="K90" s="38">
        <v>0</v>
      </c>
      <c r="L90" s="38">
        <v>0</v>
      </c>
      <c r="M90" s="54">
        <v>0.67083333000000001</v>
      </c>
      <c r="N90" s="38">
        <v>0</v>
      </c>
      <c r="O90" s="38">
        <v>0</v>
      </c>
      <c r="P90" s="38">
        <v>0</v>
      </c>
      <c r="Q90" s="38">
        <v>0</v>
      </c>
      <c r="R90" s="38">
        <v>0</v>
      </c>
      <c r="S90" s="38">
        <v>1</v>
      </c>
      <c r="T90" s="38">
        <v>0</v>
      </c>
      <c r="U90" s="38">
        <v>0</v>
      </c>
      <c r="V90" s="38">
        <v>0</v>
      </c>
      <c r="W90" s="38">
        <v>0</v>
      </c>
      <c r="X90" s="38">
        <v>0</v>
      </c>
      <c r="Y90" s="38">
        <v>0</v>
      </c>
      <c r="Z90" s="38">
        <v>0</v>
      </c>
      <c r="AA90" s="38">
        <v>0</v>
      </c>
      <c r="AB90" s="38">
        <v>0</v>
      </c>
      <c r="AC90" s="38">
        <v>0</v>
      </c>
      <c r="AD90" s="38">
        <v>0</v>
      </c>
      <c r="AE90" s="38">
        <v>0</v>
      </c>
      <c r="AF90" s="38">
        <v>0</v>
      </c>
      <c r="AG90" s="38">
        <v>0</v>
      </c>
      <c r="AH90" s="38">
        <v>0</v>
      </c>
      <c r="AI90" s="38">
        <v>0</v>
      </c>
      <c r="AJ90" s="38">
        <v>0</v>
      </c>
      <c r="AK90" s="36">
        <f>SUM(E90,M90,U90,AC90,)</f>
        <v>0.67083333000000001</v>
      </c>
      <c r="AL90" s="38">
        <v>0</v>
      </c>
      <c r="AM90" s="38">
        <v>0</v>
      </c>
      <c r="AN90" s="38">
        <v>0</v>
      </c>
      <c r="AO90" s="38">
        <v>0</v>
      </c>
      <c r="AP90" s="38">
        <v>0</v>
      </c>
      <c r="AQ90" s="38">
        <v>1</v>
      </c>
    </row>
    <row r="91" spans="1:43" ht="18.75" x14ac:dyDescent="0.25">
      <c r="A91" s="40" t="s">
        <v>162</v>
      </c>
      <c r="B91" s="46" t="s">
        <v>159</v>
      </c>
      <c r="C91" s="47" t="s">
        <v>168</v>
      </c>
      <c r="D91" s="38">
        <v>0</v>
      </c>
      <c r="E91" s="38">
        <v>0</v>
      </c>
      <c r="F91" s="38">
        <v>0</v>
      </c>
      <c r="G91" s="38">
        <v>0</v>
      </c>
      <c r="H91" s="38">
        <v>0</v>
      </c>
      <c r="I91" s="38">
        <v>0</v>
      </c>
      <c r="J91" s="38">
        <v>0</v>
      </c>
      <c r="K91" s="38">
        <v>0</v>
      </c>
      <c r="L91" s="38">
        <v>0</v>
      </c>
      <c r="M91" s="43">
        <v>3.4619974999999998</v>
      </c>
      <c r="N91" s="38">
        <v>0</v>
      </c>
      <c r="O91" s="38">
        <v>0</v>
      </c>
      <c r="P91" s="38">
        <v>0</v>
      </c>
      <c r="Q91" s="38">
        <v>0</v>
      </c>
      <c r="R91" s="38">
        <v>0</v>
      </c>
      <c r="S91" s="38">
        <v>1</v>
      </c>
      <c r="T91" s="38">
        <v>0</v>
      </c>
      <c r="U91" s="53">
        <v>0</v>
      </c>
      <c r="V91" s="38">
        <v>0</v>
      </c>
      <c r="W91" s="38">
        <v>0</v>
      </c>
      <c r="X91" s="38">
        <v>0</v>
      </c>
      <c r="Y91" s="38">
        <v>0</v>
      </c>
      <c r="Z91" s="38">
        <v>0</v>
      </c>
      <c r="AA91" s="38">
        <v>0</v>
      </c>
      <c r="AB91" s="38">
        <v>0</v>
      </c>
      <c r="AC91" s="55">
        <v>0</v>
      </c>
      <c r="AD91" s="38">
        <v>0</v>
      </c>
      <c r="AE91" s="38">
        <v>0</v>
      </c>
      <c r="AF91" s="38">
        <v>0</v>
      </c>
      <c r="AG91" s="38">
        <v>0</v>
      </c>
      <c r="AH91" s="38">
        <v>0</v>
      </c>
      <c r="AI91" s="38">
        <v>0</v>
      </c>
      <c r="AJ91" s="38">
        <v>0</v>
      </c>
      <c r="AK91" s="36">
        <f t="shared" ref="AK91:AK92" si="54">SUM(E91,M91,U91,AC91,)</f>
        <v>3.4619974999999998</v>
      </c>
      <c r="AL91" s="38">
        <v>0</v>
      </c>
      <c r="AM91" s="38">
        <v>0</v>
      </c>
      <c r="AN91" s="38">
        <v>0</v>
      </c>
      <c r="AO91" s="38">
        <v>0</v>
      </c>
      <c r="AP91" s="38">
        <v>0</v>
      </c>
      <c r="AQ91" s="38">
        <v>1</v>
      </c>
    </row>
    <row r="92" spans="1:43" ht="31.5" x14ac:dyDescent="0.25">
      <c r="A92" s="40" t="s">
        <v>55</v>
      </c>
      <c r="B92" s="46" t="s">
        <v>160</v>
      </c>
      <c r="C92" s="47" t="s">
        <v>169</v>
      </c>
      <c r="D92" s="38">
        <v>0</v>
      </c>
      <c r="E92" s="38">
        <v>0</v>
      </c>
      <c r="F92" s="38">
        <v>0</v>
      </c>
      <c r="G92" s="38">
        <v>0</v>
      </c>
      <c r="H92" s="38">
        <v>0</v>
      </c>
      <c r="I92" s="38">
        <v>0</v>
      </c>
      <c r="J92" s="38">
        <v>0</v>
      </c>
      <c r="K92" s="38">
        <v>0</v>
      </c>
      <c r="L92" s="38">
        <v>0</v>
      </c>
      <c r="M92" s="51">
        <v>0.62533333000000002</v>
      </c>
      <c r="N92" s="38">
        <v>0</v>
      </c>
      <c r="O92" s="38">
        <v>0</v>
      </c>
      <c r="P92" s="38">
        <v>0</v>
      </c>
      <c r="Q92" s="38">
        <v>0</v>
      </c>
      <c r="R92" s="38">
        <v>0</v>
      </c>
      <c r="S92" s="38">
        <v>1</v>
      </c>
      <c r="T92" s="38">
        <v>0</v>
      </c>
      <c r="U92" s="38">
        <v>0</v>
      </c>
      <c r="V92" s="38">
        <v>0</v>
      </c>
      <c r="W92" s="38">
        <v>0</v>
      </c>
      <c r="X92" s="38">
        <v>0</v>
      </c>
      <c r="Y92" s="38">
        <v>0</v>
      </c>
      <c r="Z92" s="38">
        <v>0</v>
      </c>
      <c r="AA92" s="38">
        <v>0</v>
      </c>
      <c r="AB92" s="38">
        <v>0</v>
      </c>
      <c r="AC92" s="55">
        <v>0</v>
      </c>
      <c r="AD92" s="38">
        <v>0</v>
      </c>
      <c r="AE92" s="38">
        <v>0</v>
      </c>
      <c r="AF92" s="38">
        <v>0</v>
      </c>
      <c r="AG92" s="38">
        <v>0</v>
      </c>
      <c r="AH92" s="38">
        <v>0</v>
      </c>
      <c r="AI92" s="38">
        <v>0</v>
      </c>
      <c r="AJ92" s="38">
        <v>0</v>
      </c>
      <c r="AK92" s="36">
        <f t="shared" si="54"/>
        <v>0.62533333000000002</v>
      </c>
      <c r="AL92" s="38">
        <v>0</v>
      </c>
      <c r="AM92" s="38">
        <v>0</v>
      </c>
      <c r="AN92" s="38">
        <v>0</v>
      </c>
      <c r="AO92" s="38">
        <v>0</v>
      </c>
      <c r="AP92" s="38">
        <v>0</v>
      </c>
      <c r="AQ92" s="38">
        <v>1</v>
      </c>
    </row>
  </sheetData>
  <mergeCells count="22">
    <mergeCell ref="A10:AQ10"/>
    <mergeCell ref="A11:AQ11"/>
    <mergeCell ref="A12:A15"/>
    <mergeCell ref="B12:B15"/>
    <mergeCell ref="C12:C15"/>
    <mergeCell ref="D12:AQ12"/>
    <mergeCell ref="D13:K13"/>
    <mergeCell ref="L13:S13"/>
    <mergeCell ref="T13:AA13"/>
    <mergeCell ref="AB13:AI13"/>
    <mergeCell ref="AJ13:AQ13"/>
    <mergeCell ref="E14:K14"/>
    <mergeCell ref="M14:S14"/>
    <mergeCell ref="U14:AA14"/>
    <mergeCell ref="AC14:AI14"/>
    <mergeCell ref="AK14:AQ14"/>
    <mergeCell ref="A9:AQ9"/>
    <mergeCell ref="A4:AQ4"/>
    <mergeCell ref="A5:AQ5"/>
    <mergeCell ref="A6:AQ6"/>
    <mergeCell ref="A7:AQ7"/>
    <mergeCell ref="A8:AQ8"/>
  </mergeCells>
  <dataValidations count="1">
    <dataValidation type="decimal" allowBlank="1" showErrorMessage="1" errorTitle="Ошибка" error="Допускается ввод только неотрицательных чисел!" sqref="AC53:AC54 M87" xr:uid="{00000000-0002-0000-0000-000000000000}">
      <formula1>0</formula1>
      <formula2>9.99999999999999E+23</formula2>
    </dataValidation>
  </dataValidations>
  <pageMargins left="0.70866141732283472" right="0.19685039370078741" top="0.19685039370078741" bottom="0.19685039370078741" header="0.31496062992125984" footer="0.31496062992125984"/>
  <pageSetup paperSize="9" scale="50" fitToWidth="2" fitToHeight="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2022-04-14T03:26:50Z</dcterms:modified>
</cp:coreProperties>
</file>